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19"/>
  <workbookPr/>
  <mc:AlternateContent xmlns:mc="http://schemas.openxmlformats.org/markup-compatibility/2006">
    <mc:Choice Requires="x15">
      <x15ac:absPath xmlns:x15ac="http://schemas.microsoft.com/office/spreadsheetml/2010/11/ac" url="M:\ELM\Enginyeria\Inversions\2023\5 DAIPO\01 Rehabilitació\"/>
    </mc:Choice>
  </mc:AlternateContent>
  <xr:revisionPtr revIDLastSave="151" documentId="11_2A7099B49BBC1E1DAF7CE3ABA32F94A39BC87356" xr6:coauthVersionLast="47" xr6:coauthVersionMax="47" xr10:uidLastSave="{032FD975-CE86-429B-8E1A-73003EC8071E}"/>
  <bookViews>
    <workbookView xWindow="0" yWindow="0" windowWidth="28800" windowHeight="12300" xr2:uid="{00000000-000D-0000-FFFF-FFFF00000000}"/>
  </bookViews>
  <sheets>
    <sheet name="L2_FT_CentralRehabCard8pos" sheetId="1" r:id="rId1"/>
    <sheet name="L2_FT_CentralRehabCard4pos" sheetId="4" r:id="rId2"/>
    <sheet name="CV_EstRhbCard" sheetId="2" r:id="rId3"/>
  </sheets>
  <definedNames>
    <definedName name="_xlnm.Print_Area" localSheetId="1">L2_FT_CentralRehabCard4pos!$B$1:$F$70</definedName>
    <definedName name="_xlnm.Print_Area" localSheetId="0">L2_FT_CentralRehabCard8pos!$B$1:$F$70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 l="1"/>
  <c r="B21" i="4"/>
  <c r="B23" i="4" s="1"/>
  <c r="B24" i="4" s="1"/>
  <c r="B25" i="4" s="1"/>
  <c r="B27" i="4" s="1"/>
  <c r="B28" i="4" s="1"/>
  <c r="B29" i="4" s="1"/>
  <c r="B30" i="4" s="1"/>
  <c r="B31" i="4" s="1"/>
  <c r="B32" i="4" s="1"/>
  <c r="B33" i="4" s="1"/>
  <c r="B34" i="4" s="1"/>
  <c r="B35" i="4" s="1"/>
  <c r="B36" i="4" s="1"/>
  <c r="B37" i="4" s="1"/>
  <c r="B38" i="4" s="1"/>
  <c r="B39" i="4" s="1"/>
  <c r="B41" i="4" s="1"/>
  <c r="B42" i="4" s="1"/>
  <c r="B44" i="4" l="1"/>
  <c r="B45" i="4" s="1"/>
  <c r="B46" i="4" s="1"/>
  <c r="B47" i="4" s="1"/>
  <c r="B48" i="4" s="1"/>
  <c r="B49" i="4" s="1"/>
  <c r="B50" i="4" s="1"/>
  <c r="B51" i="4" s="1"/>
  <c r="B52" i="4" s="1"/>
  <c r="B53" i="4" s="1"/>
  <c r="B54" i="4" s="1"/>
  <c r="B55" i="4" s="1"/>
  <c r="B56" i="4" s="1"/>
  <c r="B57" i="4" s="1"/>
  <c r="B58" i="4" s="1"/>
  <c r="B61" i="4" s="1"/>
  <c r="B62" i="4" s="1"/>
  <c r="B63" i="4" s="1"/>
  <c r="B64" i="4" s="1"/>
  <c r="B65" i="4" s="1"/>
  <c r="B66" i="4" s="1"/>
  <c r="B67" i="4" s="1"/>
  <c r="B68" i="4" s="1"/>
  <c r="B69" i="4" s="1"/>
  <c r="B10" i="2" l="1"/>
  <c r="C10" i="2" s="1"/>
  <c r="C3" i="2"/>
  <c r="B32" i="2" l="1"/>
  <c r="C15" i="2"/>
  <c r="B30" i="2"/>
  <c r="B34" i="2"/>
  <c r="C30" i="2"/>
  <c r="B21" i="1" l="1"/>
  <c r="B23" i="1"/>
  <c r="B24" i="1"/>
  <c r="B25" i="1" s="1"/>
  <c r="B27" i="1" s="1"/>
  <c r="B28" i="1" s="1"/>
  <c r="B29" i="1" s="1"/>
  <c r="B30" i="1" s="1"/>
  <c r="B31" i="1" s="1"/>
  <c r="B32" i="1" s="1"/>
  <c r="B33" i="1" s="1"/>
  <c r="B34" i="1" s="1"/>
  <c r="B35" i="1" s="1"/>
  <c r="B36" i="1" s="1"/>
  <c r="B37" i="1" s="1"/>
  <c r="B38" i="1" s="1"/>
  <c r="B39" i="1" s="1"/>
  <c r="B41" i="1" s="1"/>
  <c r="B42" i="1" s="1"/>
  <c r="B44" i="1" l="1"/>
  <c r="B45" i="1" s="1"/>
  <c r="B46" i="1" s="1"/>
  <c r="B47" i="1" s="1"/>
  <c r="B48" i="1" s="1"/>
  <c r="B49" i="1" s="1"/>
  <c r="B50" i="1" s="1"/>
  <c r="B51" i="1" s="1"/>
  <c r="B52" i="1" s="1"/>
  <c r="B53" i="1" s="1"/>
  <c r="B54" i="1" s="1"/>
  <c r="B55" i="1" s="1"/>
  <c r="B56" i="1" s="1"/>
  <c r="B57" i="1" s="1"/>
  <c r="B58" i="1" s="1"/>
  <c r="B60" i="1" s="1"/>
  <c r="B61" i="1" s="1"/>
  <c r="B62" i="1" l="1"/>
  <c r="B63" i="1" s="1"/>
  <c r="B64" i="1" s="1"/>
  <c r="B65" i="1" s="1"/>
  <c r="B66" i="1" s="1"/>
  <c r="B67" i="1" s="1"/>
  <c r="B68" i="1" s="1"/>
  <c r="B69" i="1" s="1"/>
</calcChain>
</file>

<file path=xl/sharedStrings.xml><?xml version="1.0" encoding="utf-8"?>
<sst xmlns="http://schemas.openxmlformats.org/spreadsheetml/2006/main" count="184" uniqueCount="112">
  <si>
    <t>LOT 2</t>
  </si>
  <si>
    <t>ESTACIÓ DE REHABILITACIÓ CARDÍACA AMB 8 POSICIONS</t>
  </si>
  <si>
    <t>EMPRESA</t>
  </si>
  <si>
    <t>NIF</t>
  </si>
  <si>
    <t>Correu electrònic</t>
  </si>
  <si>
    <r>
      <t>2a) Característiques bàsiques:</t>
    </r>
    <r>
      <rPr>
        <sz val="16"/>
        <color rgb="FF000000"/>
        <rFont val="Arial Black"/>
      </rPr>
      <t xml:space="preserve"> cal presentar memòria justificativa conforme el compliment dels criteris</t>
    </r>
  </si>
  <si>
    <r>
      <t xml:space="preserve">Nota: </t>
    </r>
    <r>
      <rPr>
        <sz val="9"/>
        <color rgb="FF000000"/>
        <rFont val="Arial"/>
        <family val="2"/>
      </rPr>
      <t>a la columna</t>
    </r>
    <r>
      <rPr>
        <b/>
        <sz val="9"/>
        <color rgb="FF000000"/>
        <rFont val="Arial"/>
        <family val="2"/>
      </rPr>
      <t xml:space="preserve"> "Índex documental"</t>
    </r>
    <r>
      <rPr>
        <sz val="9"/>
        <color rgb="FF000000"/>
        <rFont val="Arial"/>
        <family val="2"/>
      </rPr>
      <t>, cal indicar la ubicació exacta a la documentació aportada (full, apartat, etc.) on es troben les característiques tècniques. A la columna</t>
    </r>
    <r>
      <rPr>
        <b/>
        <sz val="9"/>
        <color rgb="FF000000"/>
        <rFont val="Arial"/>
        <family val="2"/>
      </rPr>
      <t xml:space="preserve"> "Característiques específiques (Descripció breu)"</t>
    </r>
    <r>
      <rPr>
        <sz val="9"/>
        <color rgb="FF000000"/>
        <rFont val="Arial"/>
        <family val="2"/>
      </rPr>
      <t xml:space="preserve"> cal afegir una breu descripció i els valors, rangs o quantitats que demana cada ítem de la fitxa tècnica.</t>
    </r>
  </si>
  <si>
    <t xml:space="preserve">Definició </t>
  </si>
  <si>
    <r>
      <rPr>
        <sz val="10"/>
        <color rgb="FF000000"/>
        <rFont val="Arial"/>
      </rPr>
      <t xml:space="preserve">Central per a monitorar un canal/ dos canals de electrocardiografia i al mateix temps controlar l'entrenament del pacient de manera automàtica en funció dels paràmetres d'entrenament que fixi l'especialista, sense necessitat de control manual del terapeuta. Amb capacitat per a monitorar i entrenar a grups de fins a 12 pacients. Per l'Hospital Universitari de Bellvitge.
</t>
    </r>
    <r>
      <rPr>
        <b/>
        <sz val="10"/>
        <color rgb="FF000000"/>
        <rFont val="Arial"/>
      </rPr>
      <t xml:space="preserve">
Cal incloure el Product Datasheet
No incloure un material necessari pel funcionament de l'equip pot ser motiu d'exclusió del concurs.</t>
    </r>
  </si>
  <si>
    <t xml:space="preserve">Marca </t>
  </si>
  <si>
    <t>Model</t>
  </si>
  <si>
    <t>Prestacions tècniques i funcionals</t>
  </si>
  <si>
    <t>Caracteristiques de l'equip ofertat, descripció curta.</t>
  </si>
  <si>
    <t>Índex documental de la descripció.</t>
  </si>
  <si>
    <t>1.1. Característiques tècniques i funcionals</t>
  </si>
  <si>
    <t>Característiques d'obligat compliment: les ofertes que no compleixin tots els requisits obligatoris quedaran excloses</t>
  </si>
  <si>
    <t>Estació.</t>
  </si>
  <si>
    <t>Es requereix incloure Llicència per a monitoratge de 8 pacients amb transmissors de 1 canal d' ECG, amb 8 cicloergòmetres, 1 d'ells per a persones amb discapacitat que tingui respatller i seient mes ample (ajustament longitudinal del seient para pacients en alçada amb rang no inferior a 150-210 cm)</t>
  </si>
  <si>
    <t>Capacitat de gestió i control de 24 pacients</t>
  </si>
  <si>
    <t>Central</t>
  </si>
  <si>
    <t>Interfície per connectar mínim 8 cicloergòmetres</t>
  </si>
  <si>
    <t>Receptors per connectar mínim 24 telemetríes</t>
  </si>
  <si>
    <t>Carregadors, bases per telemetries i cablejat per tos els ergòmetres</t>
  </si>
  <si>
    <t>Cicloergòmetre</t>
  </si>
  <si>
    <t>Càrrega de treball programable al voltant de 5 - 990 W aproximadament</t>
  </si>
  <si>
    <t>Rang de velocitat: de 30 a 130 rpm amb visor en el lateral.</t>
  </si>
  <si>
    <t xml:space="preserve">Ha de incorporar regulació elèctrica de seient i manillar i automatisme per la seva col.locació desde la central </t>
  </si>
  <si>
    <t>Manillar ajustable amb inclinació (360º) i en altura.</t>
  </si>
  <si>
    <t>Display LCD per a visualització de paràmetres.</t>
  </si>
  <si>
    <t>Display disposi de protocols d'exercici (configurables per l'operador)</t>
  </si>
  <si>
    <t>Altura del seient ajustable manualment o automàticament</t>
  </si>
  <si>
    <t>Altura del pacient admès en un rang no inferior a 120 - 200 cm</t>
  </si>
  <si>
    <t>Pes màxim de pacient admès no inferior a 150 Kg</t>
  </si>
  <si>
    <t>Fre electromagnètic controlat per ordinador</t>
  </si>
  <si>
    <t>Base per a major estabilitat.</t>
  </si>
  <si>
    <t>Programable per realitzar protocols en rampa o Incrementals tant mitjançant “Control extern”, connectat a equip ECG o Consum O2, com de forma manual.</t>
  </si>
  <si>
    <r>
      <t xml:space="preserve">Amb interfície per control des de la central, </t>
    </r>
    <r>
      <rPr>
        <sz val="10"/>
        <rFont val="Arial"/>
        <family val="2"/>
      </rPr>
      <t>RS-232</t>
    </r>
    <r>
      <rPr>
        <sz val="10"/>
        <color theme="1"/>
        <rFont val="Arial"/>
        <family val="2"/>
      </rPr>
      <t xml:space="preserve"> y USB</t>
    </r>
  </si>
  <si>
    <t>Monitorització</t>
  </si>
  <si>
    <t>Monitoratge telemètric amb transmissors Bluetooth amb un abast de fins a 100 metres. Alimentació amb bateries recarregables.</t>
  </si>
  <si>
    <t>Els transmissors han de disposar de protecció contra desfibril·lació i seran de tipus 1 canal ECG mitjançant banda en pit o amb elèctrodes.</t>
  </si>
  <si>
    <t>Entrenament</t>
  </si>
  <si>
    <t xml:space="preserve">Desde la central s'han de poder configurar diferents protocols d'entrenament així com: a pols constant, intervàlic controlat per freqüència cardiaca, amb càrrega constant, programable (amb intervals d'esforç ja sigui incremental o en rampa) i controlat per saturació d'oxigen per rehabilitació respiratòria. </t>
  </si>
  <si>
    <t>Els paràmetres d'entrenament seran programables individualment per a cada pacient, així com els límits d'alarma.</t>
  </si>
  <si>
    <t>Sistema d'alarma davant l'aparició d'alteració en FC</t>
  </si>
  <si>
    <t>Capacitat d'editar els paràmetres d'entrenament en temps real amb sistema de guardat automàtic.</t>
  </si>
  <si>
    <t>Les fases d'escalfament i de recuperació programables</t>
  </si>
  <si>
    <t>Mesura i emmagatzematge simultani de tots els paràmetres: càrrega, velocitat, rampa, ritme cardíac, pressió sanguínia, SaO2, ECG complet, alarmes,…</t>
  </si>
  <si>
    <t>Visualització simultània durant l'entrenament de tots els paràmetres d'entrenament així com gràfica amb tendències (configurable amb fins a 4 paràmetres)</t>
  </si>
  <si>
    <t xml:space="preserve">Monitoratge de pols i ritme cardíac per derivació directa en pacient, amb aïllament elèctric i protecció contra desfibril·lació. </t>
  </si>
  <si>
    <t>Els protocols controlats per pols ha de disposar d'algorisme de control d'acord amb la resposta individual del ritme cardíac de cada pacient</t>
  </si>
  <si>
    <t>Capaç de controlar fins a 24 ergòmetres des de la mateixa aplicació.</t>
  </si>
  <si>
    <t>Possibilitat inclosa d'introduir totes les dades de la prova d'esforç juntament amb marcadors i comentaris per a esdeveniments especials</t>
  </si>
  <si>
    <t>Possibilitat inclosa d'afegir la foto del pacient en les dades demogràfiques</t>
  </si>
  <si>
    <t>Eina que permeti disposar de recomanació sobre la intensitat de l'entrenament , basada en la fórmula de Karnoven o en el test de marxa de 6 minuts.</t>
  </si>
  <si>
    <t>Possibilitat inclosa de realitzar una impressió en temps real d'un ECG específic</t>
  </si>
  <si>
    <t>Possibilitat inclosa de gravar diferents blocs de text per a entrada de diagnòstics i valoració preliminar.</t>
  </si>
  <si>
    <t>Avaluació</t>
  </si>
  <si>
    <t>Ha d’integrar-se amb els sistemes d’informació de l’Hospital de Bellvitge:
- PACS de l’HUB (PACS UDIAT) per rebre la worklist i enviar les imatges.
- En cas d’elaboració d’informe PDF ha d’integrar-se amb el HIS de l’Hospital per abocar-hi aquest.
- Integració amb el HIS de l’Hospital per abocar-hi mesures de seguiment de pacients, informes (en cas de generació d’aquests) i registre d’activitat quan calgui.</t>
  </si>
  <si>
    <t>Base de dades de pacient en format SQL, on s'emmagatzema tota la prova. Haurà d'estar situada al servidor del centre</t>
  </si>
  <si>
    <t>Avaluació que permeti revisar el ECG emmagatzemat (complet) de totes les sessions d'entrenament i fer comparatives entre qualsevol d'elles</t>
  </si>
  <si>
    <t>Documentació de cada sessió i esdeveniments (configuració i impressió d'informes), amb gràfiques d'evolució amb tots els paràmetres monitorats.</t>
  </si>
  <si>
    <t>Possibilitat d'impresió en temps real</t>
  </si>
  <si>
    <t>Programa amb càlcul de tendències i evolució del pacient incorporat</t>
  </si>
  <si>
    <t>Calculadora conversora de METs a càrrega</t>
  </si>
  <si>
    <t>Visualització en pantalla de la sessió completa d'entrenament.</t>
  </si>
  <si>
    <t xml:space="preserve">Configuració personalitzada dels informes que inclou tots els esdeveniments </t>
  </si>
  <si>
    <t>Informes comparatius dels entrenaments d'un pacient</t>
  </si>
  <si>
    <t>ESTACIÓ DE REHABILITACIÓ CARDÍACA AMB 4 POSICIONS</t>
  </si>
  <si>
    <r>
      <rPr>
        <sz val="10"/>
        <color rgb="FF000000"/>
        <rFont val="Arial"/>
      </rPr>
      <t xml:space="preserve">Central per a monitorar un canal/ dos canals de electrocardiografia i al mateix temps controlar l'entrenament del pacient de manera automàtica en funció dels paràmetres d'entrenament que fixi l'especialista, sense necessitat de control manual del terapeuta. Amb capacitat per a monitorar i entrenar a grups de mínim 12 pacients. Per l'hospital de Viladecans.
</t>
    </r>
    <r>
      <rPr>
        <b/>
        <sz val="10"/>
        <color rgb="FF000000"/>
        <rFont val="Arial"/>
      </rPr>
      <t xml:space="preserve">
Cal incloure el Product Datasheet
No incloure un material necessari pel funcionament de l'equip pot ser motiu d'exclusió del concurs.</t>
    </r>
  </si>
  <si>
    <t>Es requereix incloure Llicència per a monitoratge de 4 pacients amb transmissors de 1 canal d' ECG,, amb 4 cicloergòmetres.</t>
  </si>
  <si>
    <t>Interfície per connectar mínim 4 cicloergòmetres</t>
  </si>
  <si>
    <t>Receptors per connectar mínim 12 telemetríes</t>
  </si>
  <si>
    <t>Capaç de controlar fins a 24 ergòmetres de tipus bicicleta des de la mateixa aplicació.</t>
  </si>
  <si>
    <t>Possibilitat d'introduir totes les dades de la prova d'esforç juntament amb marcadors i comentaris per a esdeveniments especials</t>
  </si>
  <si>
    <t>Possibilitat d'afegir la foto del pacient en les dades demogràfiques</t>
  </si>
  <si>
    <t>Possibilitat de realitzar una impressió en temps real d'un ECG específic</t>
  </si>
  <si>
    <t>Possibilitat de gravar diferents blocs de text per a entrada de diagnòstics i valoració preliminar.</t>
  </si>
  <si>
    <t>Equipament de rehabilitació cardíaca</t>
  </si>
  <si>
    <t>Criteris sotmesos a judici de valor (2 bis)</t>
  </si>
  <si>
    <t>llindar minim</t>
  </si>
  <si>
    <t>servei tècnic</t>
  </si>
  <si>
    <t>Temps de resposta</t>
  </si>
  <si>
    <t>Es valorarà la prospata del temps de resposta i presencialitat davant qualsevol incidència de l'equip.</t>
  </si>
  <si>
    <t>Temps de reparació</t>
  </si>
  <si>
    <t>És valorarà el temps de reparació de les averies de l'equip, inclosa la facilitació d'un equip de susbtitució quan sorgeix la incidència.</t>
  </si>
  <si>
    <t>Cost recanvis i tècnics</t>
  </si>
  <si>
    <t xml:space="preserve">Durant el periòde de garantia és valorarà el preu dels principals recanvis i del servei tècnic en import (€/h tècnic, Cost de desplaçament) </t>
  </si>
  <si>
    <t>valoració mostra</t>
  </si>
  <si>
    <t xml:space="preserve">Es valorarà la integració amb la historia clinica del pacient i entre equips i central, juntament amb el flux de treball i facilitat de maneig del programari de la central i des de la central.   </t>
  </si>
  <si>
    <t>Funcionalitat i adequació a l'ús previst. Es valorara que la pràctica, ús, i generació de resultats de monitorització presenti una millora en els modes de treballar que té el servei destí, juntament amb la flexibilitat de configuració de paràmetres i visualització durant la prova i anàlisi.</t>
  </si>
  <si>
    <t>Qualitat i prestacions dels equips. Valoració de la capacitat dels equips per la personalització del informes i les opcions d'entrenament en funció del resultats dels pacients.</t>
  </si>
  <si>
    <t>Ergonomia. Facilitat de neteja, robustesa, mantenibilitat i maniobrabilitat. Medicions del pacient en posicions comodes, amb repetibilitat i errors minimitzats. resistència dels equip i fàcil transport i ubicació en cas que calgui desplaçament. També es valora les menors dimensions i el pes general del sistema analitzador i del transmisor inalàmbric ECG.</t>
  </si>
  <si>
    <t>criteris tècnics objectius (sobre 2)</t>
  </si>
  <si>
    <t>Disposició d'un sistema extra per monitoritzar al pacient domiciliari durant 100 hores de manera continua, amb mesures puntuals, ECG 30 seg en temps real, amb informe complert de events tipus Holter ECG</t>
  </si>
  <si>
    <t>si/no</t>
  </si>
  <si>
    <t>Possibilitat d'afegir llocs en els quals únicament es monitori ritme cardíac mitjançant cingla de pit tipus POLAR</t>
  </si>
  <si>
    <t>Es valorà que el sistema de rehabilitació cardíaca pugui ser integrat en el sistema d'informació per a la secció de rehabilitació cardíaca amb:</t>
  </si>
  <si>
    <t xml:space="preserve">      *     Informació demogràfica, clínica, analítica i de proves complementàries</t>
  </si>
  <si>
    <t xml:space="preserve">      *     Gestió de primeres consultes</t>
  </si>
  <si>
    <t xml:space="preserve">      *     Recopilació de dades des d'altres especialitats</t>
  </si>
  <si>
    <t xml:space="preserve">      *     Control detallat del seguiment i notificacions i alertes automàtiques</t>
  </si>
  <si>
    <t xml:space="preserve">      *     Calculadores de risc cardiovascular i evolució rere rehabilitació</t>
  </si>
  <si>
    <t xml:space="preserve">      *     Incorporació de dades de dispositius i proves externes</t>
  </si>
  <si>
    <t xml:space="preserve">      *     Control de dietes, d'analítiques i d'entrenaments</t>
  </si>
  <si>
    <t xml:space="preserve">      *     Possibilitat de creació de  plans preestablerts i planificació automàtica dels plans de treball</t>
  </si>
  <si>
    <t xml:space="preserve">      *     L'aplicació ha de permetre donar d'alta a diferents usuaris amb diferents nivells d'accés.</t>
  </si>
  <si>
    <t xml:space="preserve">      *     Protocol d'entrenament adaptable als límits específics de cada pacient on el sistema calculi automàticament el protocol en funció d'aquests límits</t>
  </si>
  <si>
    <t xml:space="preserve">Aplicació  que permeti treballar amb la base de dades de pacient situada en servidor del centre i que permeti la integració amb la mateixa amb format HL7 o similar/ compatible amb el centre. </t>
  </si>
  <si>
    <t>costos (sobre 3)</t>
  </si>
  <si>
    <t>ampliació termini de garantia</t>
  </si>
  <si>
    <t>formula</t>
  </si>
  <si>
    <t>Preu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</si>
</sst>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1"/>
      <color theme="1"/>
      <name val="Calibri"/>
      <family val="2"/>
      <scheme val="minor"/>
    </font>
    <font>
      <sz val="11"/>
      <color theme="3" tint="0.79998168889431442"/>
      <name val="Calibri"/>
      <family val="2"/>
      <scheme val="minor"/>
    </font>
    <font>
      <sz val="10"/>
      <color indexed="8"/>
      <name val="Arial"/>
      <family val="2"/>
    </font>
    <font>
      <sz val="10"/>
      <name val="Arial"/>
      <family val="2"/>
    </font>
    <font>
      <sz val="10"/>
      <color theme="1"/>
      <name val="Arial"/>
      <family val="2"/>
    </font>
    <font>
      <b/>
      <sz val="10"/>
      <color rgb="FF000000"/>
      <name val="Arial"/>
      <family val="2"/>
    </font>
    <font>
      <sz val="11"/>
      <color theme="1"/>
      <name val="Arial Narrow"/>
      <family val="2"/>
    </font>
    <font>
      <sz val="11"/>
      <color rgb="FF000000"/>
      <name val="Calibri"/>
      <family val="2"/>
    </font>
    <font>
      <sz val="10"/>
      <color rgb="FF000000"/>
      <name val="Arial"/>
      <family val="2"/>
    </font>
    <font>
      <b/>
      <sz val="10"/>
      <color theme="1"/>
      <name val="Arial"/>
      <family val="2"/>
    </font>
    <font>
      <b/>
      <sz val="10"/>
      <name val="Arial"/>
      <family val="2"/>
    </font>
    <font>
      <b/>
      <u/>
      <sz val="10"/>
      <color theme="1"/>
      <name val="Arial"/>
      <family val="2"/>
    </font>
    <font>
      <sz val="11"/>
      <name val="Calibri"/>
      <family val="2"/>
      <scheme val="minor"/>
    </font>
    <font>
      <b/>
      <sz val="11"/>
      <color indexed="8"/>
      <name val="Arial"/>
      <family val="2"/>
    </font>
    <font>
      <b/>
      <sz val="11"/>
      <color theme="0"/>
      <name val="Calibri"/>
      <family val="2"/>
      <scheme val="minor"/>
    </font>
    <font>
      <b/>
      <sz val="11"/>
      <color theme="1"/>
      <name val="Calibri"/>
      <family val="2"/>
      <scheme val="minor"/>
    </font>
    <font>
      <sz val="11"/>
      <color theme="0"/>
      <name val="Calibri"/>
      <family val="2"/>
      <scheme val="minor"/>
    </font>
    <font>
      <b/>
      <sz val="14"/>
      <name val="Calibri Light"/>
      <family val="2"/>
    </font>
    <font>
      <b/>
      <sz val="14"/>
      <color theme="0"/>
      <name val="Calibri"/>
      <family val="2"/>
      <scheme val="minor"/>
    </font>
    <font>
      <sz val="11"/>
      <color indexed="8"/>
      <name val="Calibri"/>
      <family val="2"/>
      <scheme val="minor"/>
    </font>
    <font>
      <b/>
      <i/>
      <u/>
      <sz val="11"/>
      <name val="Calibri"/>
      <family val="2"/>
      <scheme val="minor"/>
    </font>
    <font>
      <sz val="11"/>
      <color rgb="FFFF0000"/>
      <name val="Calibri"/>
      <family val="2"/>
      <scheme val="minor"/>
    </font>
    <font>
      <sz val="11"/>
      <name val="Calibri"/>
      <family val="2"/>
    </font>
    <font>
      <b/>
      <sz val="14"/>
      <color rgb="FFFFFFFF"/>
      <name val="Calibri"/>
      <family val="2"/>
      <scheme val="minor"/>
    </font>
    <font>
      <b/>
      <sz val="11"/>
      <color rgb="FF000000"/>
      <name val="Calibri"/>
      <family val="2"/>
      <scheme val="minor"/>
    </font>
    <font>
      <sz val="11"/>
      <color rgb="FF000000"/>
      <name val="Calibri"/>
      <family val="2"/>
      <scheme val="minor"/>
    </font>
    <font>
      <b/>
      <sz val="14"/>
      <color rgb="FF000000"/>
      <name val="Arial"/>
      <family val="2"/>
    </font>
    <font>
      <sz val="10"/>
      <color rgb="FF000000"/>
      <name val="Calibri"/>
      <family val="2"/>
    </font>
    <font>
      <b/>
      <sz val="12"/>
      <color rgb="FF000000"/>
      <name val="Arial"/>
      <family val="2"/>
    </font>
    <font>
      <sz val="11"/>
      <name val="Arial"/>
      <family val="2"/>
    </font>
    <font>
      <sz val="16"/>
      <color rgb="FF000000"/>
      <name val="Arial Black"/>
    </font>
    <font>
      <b/>
      <sz val="16"/>
      <color rgb="FF000000"/>
      <name val="Arial Black"/>
    </font>
    <font>
      <sz val="9"/>
      <color rgb="FF000000"/>
      <name val="Arial"/>
      <family val="2"/>
    </font>
    <font>
      <b/>
      <sz val="9"/>
      <color rgb="FF000000"/>
      <name val="Arial"/>
      <family val="2"/>
    </font>
    <font>
      <sz val="11"/>
      <color rgb="FF000000"/>
      <name val="Arial"/>
      <family val="2"/>
    </font>
    <font>
      <b/>
      <sz val="11"/>
      <color rgb="FF000000"/>
      <name val="Arial"/>
      <family val="2"/>
    </font>
    <font>
      <b/>
      <sz val="10"/>
      <color rgb="FF000000"/>
      <name val="Arial"/>
    </font>
    <font>
      <sz val="10"/>
      <color rgb="FF000000"/>
      <name val="Arial"/>
    </font>
  </fonts>
  <fills count="1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rgb="FF0070C0"/>
        <bgColor rgb="FF000000"/>
      </patternFill>
    </fill>
    <fill>
      <patternFill patternType="solid">
        <fgColor rgb="FFFFFFFF"/>
        <bgColor rgb="FF000000"/>
      </patternFill>
    </fill>
    <fill>
      <patternFill patternType="solid">
        <fgColor rgb="FFDBDBDB"/>
        <bgColor rgb="FF000000"/>
      </patternFill>
    </fill>
    <fill>
      <patternFill patternType="solid">
        <fgColor rgb="FFD6DCE4"/>
        <bgColor rgb="FF000000"/>
      </patternFill>
    </fill>
    <fill>
      <patternFill patternType="solid">
        <fgColor rgb="FFFDFFD0"/>
        <bgColor rgb="FF000000"/>
      </patternFill>
    </fill>
    <fill>
      <patternFill patternType="solid">
        <fgColor rgb="FFD6E3BC"/>
        <bgColor rgb="FFD6E3BC"/>
      </patternFill>
    </fill>
    <fill>
      <patternFill patternType="solid">
        <fgColor rgb="FFFFFFCC"/>
        <bgColor rgb="FF000000"/>
      </patternFill>
    </fill>
    <fill>
      <patternFill patternType="solid">
        <fgColor rgb="FFD6E3BC"/>
        <bgColor indexed="64"/>
      </patternFill>
    </fill>
    <fill>
      <patternFill patternType="solid">
        <fgColor rgb="FFF2F2F2"/>
        <bgColor rgb="FF000000"/>
      </patternFill>
    </fill>
    <fill>
      <patternFill patternType="solid">
        <fgColor theme="0" tint="-4.9989318521683403E-2"/>
        <bgColor indexed="64"/>
      </patternFill>
    </fill>
    <fill>
      <patternFill patternType="solid">
        <fgColor rgb="FFFFFFCC"/>
        <bgColor indexed="64"/>
      </patternFill>
    </fill>
  </fills>
  <borders count="56">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auto="1"/>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style="medium">
        <color auto="1"/>
      </left>
      <right style="hair">
        <color auto="1"/>
      </right>
      <top/>
      <bottom style="thin">
        <color rgb="FF000000"/>
      </bottom>
      <diagonal/>
    </border>
    <border>
      <left style="hair">
        <color indexed="64"/>
      </left>
      <right style="hair">
        <color indexed="64"/>
      </right>
      <top/>
      <bottom style="thin">
        <color rgb="FF000000"/>
      </bottom>
      <diagonal/>
    </border>
    <border>
      <left style="hair">
        <color auto="1"/>
      </left>
      <right style="hair">
        <color auto="1"/>
      </right>
      <top/>
      <bottom style="hair">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BFBFBF"/>
      </top>
      <bottom style="thin">
        <color rgb="FFBFBFBF"/>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style="thin">
        <color theme="0" tint="-0.249977111117893"/>
      </top>
      <bottom style="thin">
        <color theme="0" tint="-0.249977111117893"/>
      </bottom>
      <diagonal/>
    </border>
    <border>
      <left style="thin">
        <color rgb="FF000000"/>
      </left>
      <right style="thin">
        <color rgb="FF000000"/>
      </right>
      <top style="thin">
        <color theme="0" tint="-0.249977111117893"/>
      </top>
      <bottom style="thin">
        <color rgb="FF000000"/>
      </bottom>
      <diagonal/>
    </border>
    <border>
      <left/>
      <right/>
      <top style="thin">
        <color theme="0" tint="-0.249977111117893"/>
      </top>
      <bottom style="thin">
        <color theme="0" tint="-0.249977111117893"/>
      </bottom>
      <diagonal/>
    </border>
    <border>
      <left/>
      <right/>
      <top style="thin">
        <color theme="0" tint="-0.249977111117893"/>
      </top>
      <bottom style="thin">
        <color indexed="64"/>
      </bottom>
      <diagonal/>
    </border>
    <border>
      <left/>
      <right style="thin">
        <color indexed="64"/>
      </right>
      <top style="thin">
        <color theme="0" tint="-0.249977111117893"/>
      </top>
      <bottom style="thin">
        <color theme="0" tint="-0.249977111117893"/>
      </bottom>
      <diagonal/>
    </border>
    <border>
      <left/>
      <right style="thin">
        <color indexed="64"/>
      </right>
      <top style="thin">
        <color theme="0" tint="-0.249977111117893"/>
      </top>
      <bottom style="thin">
        <color indexed="64"/>
      </bottom>
      <diagonal/>
    </border>
  </borders>
  <cellStyleXfs count="2">
    <xf numFmtId="0" fontId="0" fillId="0" borderId="0"/>
    <xf numFmtId="0" fontId="1" fillId="0" borderId="0"/>
  </cellStyleXfs>
  <cellXfs count="136">
    <xf numFmtId="0" fontId="0" fillId="0" borderId="0" xfId="0"/>
    <xf numFmtId="0" fontId="2" fillId="0" borderId="0" xfId="0" applyFont="1" applyAlignment="1">
      <alignment horizontal="left" vertical="center"/>
    </xf>
    <xf numFmtId="0" fontId="3" fillId="0" borderId="0" xfId="1" applyFont="1" applyAlignment="1" applyProtection="1">
      <alignment horizontal="left" vertical="center" wrapText="1"/>
      <protection locked="0"/>
    </xf>
    <xf numFmtId="0" fontId="4" fillId="0" borderId="0" xfId="1" applyFont="1" applyAlignment="1">
      <alignment horizontal="left" vertical="center" wrapText="1"/>
    </xf>
    <xf numFmtId="0" fontId="5" fillId="0" borderId="0" xfId="1" applyFont="1" applyAlignment="1">
      <alignment horizontal="center" vertical="center"/>
    </xf>
    <xf numFmtId="0" fontId="6" fillId="0" borderId="0" xfId="1" applyFont="1" applyAlignment="1">
      <alignment horizontal="left" vertical="center" wrapText="1"/>
    </xf>
    <xf numFmtId="0" fontId="5" fillId="0" borderId="0" xfId="0" applyFont="1" applyAlignment="1">
      <alignment vertical="center"/>
    </xf>
    <xf numFmtId="0" fontId="7" fillId="0" borderId="0" xfId="0" applyFont="1"/>
    <xf numFmtId="0" fontId="8" fillId="0" borderId="0" xfId="1" applyFont="1" applyAlignment="1">
      <alignment vertical="center"/>
    </xf>
    <xf numFmtId="0" fontId="9" fillId="0" borderId="0" xfId="1" applyFont="1" applyAlignment="1">
      <alignment horizontal="left" vertical="center" wrapText="1"/>
    </xf>
    <xf numFmtId="0" fontId="0" fillId="0" borderId="0" xfId="0" applyAlignment="1">
      <alignment vertical="center"/>
    </xf>
    <xf numFmtId="0" fontId="11" fillId="0" borderId="0" xfId="1" applyFont="1" applyAlignment="1">
      <alignment horizontal="justify" vertical="center"/>
    </xf>
    <xf numFmtId="0" fontId="3" fillId="0" borderId="0" xfId="0" applyFont="1" applyAlignment="1" applyProtection="1">
      <alignment horizontal="left" vertical="center" wrapText="1"/>
      <protection locked="0"/>
    </xf>
    <xf numFmtId="0" fontId="5" fillId="0" borderId="0" xfId="0" applyFont="1" applyAlignment="1">
      <alignment horizontal="center" vertical="center"/>
    </xf>
    <xf numFmtId="0" fontId="5" fillId="0" borderId="0" xfId="1" applyFont="1" applyAlignment="1">
      <alignment horizontal="left" vertical="center" wrapText="1"/>
    </xf>
    <xf numFmtId="0" fontId="12" fillId="0" borderId="0" xfId="0" applyFont="1" applyAlignment="1">
      <alignment horizontal="left"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justify" vertical="center" wrapText="1"/>
    </xf>
    <xf numFmtId="0" fontId="13" fillId="0" borderId="0" xfId="0" applyFont="1"/>
    <xf numFmtId="0" fontId="4" fillId="0" borderId="0" xfId="0" applyFont="1" applyAlignment="1">
      <alignment horizontal="justify" vertical="center" wrapText="1"/>
    </xf>
    <xf numFmtId="0" fontId="0" fillId="0" borderId="0" xfId="0" applyAlignment="1">
      <alignment horizontal="left" vertical="center"/>
    </xf>
    <xf numFmtId="0" fontId="0" fillId="0" borderId="0" xfId="0" applyAlignment="1">
      <alignment horizontal="center" vertical="center" wrapText="1"/>
    </xf>
    <xf numFmtId="0" fontId="18" fillId="2" borderId="0" xfId="1" applyFont="1" applyFill="1" applyAlignment="1">
      <alignment horizontal="left" vertical="center" wrapText="1"/>
    </xf>
    <xf numFmtId="0" fontId="19" fillId="2" borderId="0" xfId="1" applyFont="1" applyFill="1" applyAlignment="1">
      <alignment horizontal="left" vertical="center" wrapText="1"/>
    </xf>
    <xf numFmtId="0" fontId="19" fillId="2" borderId="12" xfId="1" applyFont="1" applyFill="1" applyBorder="1" applyAlignment="1">
      <alignment vertical="center" wrapText="1"/>
    </xf>
    <xf numFmtId="0" fontId="19" fillId="2" borderId="13" xfId="1" applyFont="1" applyFill="1" applyBorder="1" applyAlignment="1">
      <alignment vertical="center" wrapText="1"/>
    </xf>
    <xf numFmtId="0" fontId="19" fillId="4" borderId="0" xfId="1" applyFont="1" applyFill="1" applyAlignment="1">
      <alignment horizontal="left" vertical="center" wrapText="1"/>
    </xf>
    <xf numFmtId="0" fontId="19" fillId="4" borderId="14" xfId="1" applyFont="1" applyFill="1" applyBorder="1" applyAlignment="1">
      <alignment horizontal="left" vertical="center" wrapText="1"/>
    </xf>
    <xf numFmtId="0" fontId="15" fillId="4" borderId="0" xfId="1" applyFont="1" applyFill="1" applyAlignment="1">
      <alignment horizontal="right" vertical="center" wrapText="1"/>
    </xf>
    <xf numFmtId="0" fontId="15" fillId="4" borderId="16" xfId="1" applyFont="1" applyFill="1" applyBorder="1" applyAlignment="1">
      <alignment horizontal="center" vertical="center" wrapText="1"/>
    </xf>
    <xf numFmtId="0" fontId="19" fillId="4" borderId="16" xfId="1" applyFont="1" applyFill="1" applyBorder="1" applyAlignment="1">
      <alignment horizontal="left" vertical="center" wrapText="1"/>
    </xf>
    <xf numFmtId="0" fontId="19" fillId="4" borderId="17" xfId="1" applyFont="1" applyFill="1" applyBorder="1" applyAlignment="1">
      <alignment horizontal="left" vertical="center" wrapText="1"/>
    </xf>
    <xf numFmtId="0" fontId="13" fillId="0" borderId="15" xfId="0" applyFont="1" applyBorder="1" applyAlignment="1">
      <alignment horizontal="left" vertical="center" wrapText="1"/>
    </xf>
    <xf numFmtId="0" fontId="16" fillId="0" borderId="16" xfId="0" applyFont="1" applyBorder="1" applyAlignment="1">
      <alignment horizontal="center" vertical="center"/>
    </xf>
    <xf numFmtId="0" fontId="0" fillId="0" borderId="16" xfId="0" applyBorder="1" applyAlignment="1">
      <alignment horizontal="center" vertical="center" wrapText="1"/>
    </xf>
    <xf numFmtId="0" fontId="20" fillId="2" borderId="17" xfId="0" applyFont="1" applyFill="1" applyBorder="1" applyAlignment="1" applyProtection="1">
      <alignment horizontal="left" vertical="center" wrapText="1"/>
      <protection locked="0"/>
    </xf>
    <xf numFmtId="0" fontId="19" fillId="4" borderId="18" xfId="1" applyFont="1" applyFill="1" applyBorder="1" applyAlignment="1">
      <alignment horizontal="left" vertical="center" wrapText="1"/>
    </xf>
    <xf numFmtId="0" fontId="19" fillId="4" borderId="19"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19" fillId="4" borderId="19" xfId="1" applyFont="1" applyFill="1" applyBorder="1" applyAlignment="1">
      <alignment horizontal="left" vertical="center" wrapText="1"/>
    </xf>
    <xf numFmtId="0" fontId="19" fillId="4" borderId="20" xfId="1" applyFont="1" applyFill="1" applyBorder="1" applyAlignment="1">
      <alignment horizontal="left" vertical="center" wrapText="1"/>
    </xf>
    <xf numFmtId="0" fontId="13" fillId="0" borderId="15" xfId="0" applyFont="1" applyBorder="1" applyAlignment="1">
      <alignment vertical="center" wrapText="1"/>
    </xf>
    <xf numFmtId="0" fontId="19" fillId="4" borderId="15" xfId="0" applyFont="1" applyFill="1" applyBorder="1" applyAlignment="1" applyProtection="1">
      <alignment horizontal="left" vertical="center" wrapText="1"/>
      <protection locked="0"/>
    </xf>
    <xf numFmtId="0" fontId="19" fillId="4" borderId="16" xfId="0" applyFont="1" applyFill="1" applyBorder="1" applyAlignment="1">
      <alignment horizontal="center" vertical="center"/>
    </xf>
    <xf numFmtId="0" fontId="15" fillId="4" borderId="16" xfId="0" applyFont="1" applyFill="1" applyBorder="1" applyAlignment="1">
      <alignment horizontal="center" vertical="center"/>
    </xf>
    <xf numFmtId="0" fontId="17" fillId="4" borderId="16" xfId="0" applyFont="1" applyFill="1" applyBorder="1" applyAlignment="1">
      <alignment horizontal="center" vertical="center" wrapText="1"/>
    </xf>
    <xf numFmtId="0" fontId="17" fillId="4" borderId="17" xfId="0" applyFont="1" applyFill="1" applyBorder="1" applyAlignment="1" applyProtection="1">
      <alignment horizontal="left" vertical="center" wrapText="1"/>
      <protection locked="0"/>
    </xf>
    <xf numFmtId="0" fontId="19" fillId="4" borderId="21" xfId="1" applyFont="1" applyFill="1" applyBorder="1" applyAlignment="1">
      <alignment horizontal="left" vertical="center" wrapText="1"/>
    </xf>
    <xf numFmtId="0" fontId="19" fillId="4" borderId="22" xfId="0" applyFont="1" applyFill="1" applyBorder="1" applyAlignment="1">
      <alignment horizontal="center" vertical="center"/>
    </xf>
    <xf numFmtId="0" fontId="15" fillId="4" borderId="22" xfId="0" applyFont="1" applyFill="1" applyBorder="1" applyAlignment="1">
      <alignment horizontal="center" vertical="center"/>
    </xf>
    <xf numFmtId="0" fontId="17" fillId="4" borderId="22" xfId="0" applyFont="1" applyFill="1" applyBorder="1" applyAlignment="1">
      <alignment horizontal="center" vertical="center" wrapText="1"/>
    </xf>
    <xf numFmtId="0" fontId="17" fillId="4" borderId="23" xfId="0" applyFont="1" applyFill="1" applyBorder="1" applyAlignment="1" applyProtection="1">
      <alignment horizontal="left" vertical="center" wrapText="1"/>
      <protection locked="0"/>
    </xf>
    <xf numFmtId="0" fontId="17" fillId="4" borderId="0" xfId="0" applyFont="1" applyFill="1"/>
    <xf numFmtId="0" fontId="21" fillId="0" borderId="0" xfId="0" applyFont="1"/>
    <xf numFmtId="0" fontId="16"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22" fillId="0" borderId="0" xfId="0" applyFont="1"/>
    <xf numFmtId="0" fontId="23" fillId="0" borderId="27" xfId="0" applyFont="1" applyBorder="1" applyAlignment="1">
      <alignment wrapText="1"/>
    </xf>
    <xf numFmtId="0" fontId="23" fillId="0" borderId="28" xfId="0" applyFont="1" applyBorder="1" applyAlignment="1">
      <alignment wrapText="1"/>
    </xf>
    <xf numFmtId="0" fontId="24" fillId="5" borderId="29" xfId="0" applyFont="1" applyFill="1" applyBorder="1" applyAlignment="1">
      <alignment wrapText="1"/>
    </xf>
    <xf numFmtId="0" fontId="24" fillId="5" borderId="30" xfId="0" applyFont="1" applyFill="1" applyBorder="1" applyAlignment="1">
      <alignment horizontal="center" vertical="center" wrapText="1"/>
    </xf>
    <xf numFmtId="0" fontId="25" fillId="0" borderId="31" xfId="0" applyFont="1" applyBorder="1"/>
    <xf numFmtId="0" fontId="26" fillId="0" borderId="0" xfId="0" applyFont="1" applyAlignment="1">
      <alignment wrapText="1"/>
    </xf>
    <xf numFmtId="0" fontId="25" fillId="0" borderId="16" xfId="0" applyFont="1" applyBorder="1" applyAlignment="1">
      <alignment horizontal="center" vertical="center"/>
    </xf>
    <xf numFmtId="0" fontId="5" fillId="3" borderId="10"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27" fillId="0" borderId="34" xfId="0" applyFont="1" applyBorder="1" applyAlignment="1">
      <alignment wrapText="1"/>
    </xf>
    <xf numFmtId="0" fontId="8" fillId="6" borderId="0" xfId="0" applyFont="1" applyFill="1" applyBorder="1" applyAlignment="1"/>
    <xf numFmtId="0" fontId="28" fillId="6" borderId="0" xfId="0" applyFont="1" applyFill="1" applyBorder="1" applyAlignment="1"/>
    <xf numFmtId="0" fontId="8" fillId="6" borderId="0" xfId="0" applyFont="1" applyFill="1" applyBorder="1" applyAlignment="1">
      <alignment wrapText="1"/>
    </xf>
    <xf numFmtId="0" fontId="29" fillId="7" borderId="35" xfId="0" applyFont="1" applyFill="1" applyBorder="1" applyAlignment="1">
      <alignment wrapText="1"/>
    </xf>
    <xf numFmtId="0" fontId="6" fillId="7" borderId="35" xfId="0" applyFont="1" applyFill="1" applyBorder="1" applyAlignment="1"/>
    <xf numFmtId="0" fontId="30" fillId="7" borderId="35" xfId="0" applyFont="1" applyFill="1" applyBorder="1" applyAlignment="1">
      <alignment wrapText="1"/>
    </xf>
    <xf numFmtId="0" fontId="9" fillId="8" borderId="35" xfId="0" applyFont="1" applyFill="1" applyBorder="1" applyAlignment="1">
      <alignment wrapText="1"/>
    </xf>
    <xf numFmtId="0" fontId="8" fillId="9" borderId="32" xfId="0" applyFont="1" applyFill="1" applyBorder="1" applyAlignment="1"/>
    <xf numFmtId="0" fontId="8" fillId="9" borderId="33" xfId="0" applyFont="1" applyFill="1" applyBorder="1" applyAlignment="1"/>
    <xf numFmtId="0" fontId="32" fillId="6" borderId="32" xfId="0" applyFont="1" applyFill="1" applyBorder="1" applyAlignment="1">
      <alignment wrapText="1"/>
    </xf>
    <xf numFmtId="0" fontId="32" fillId="6" borderId="33" xfId="0" applyFont="1" applyFill="1" applyBorder="1" applyAlignment="1">
      <alignment wrapText="1"/>
    </xf>
    <xf numFmtId="0" fontId="34" fillId="0" borderId="32" xfId="0" applyFont="1" applyBorder="1" applyAlignment="1">
      <alignment wrapText="1"/>
    </xf>
    <xf numFmtId="0" fontId="34" fillId="0" borderId="33" xfId="0" applyFont="1" applyBorder="1" applyAlignment="1">
      <alignment wrapText="1"/>
    </xf>
    <xf numFmtId="0" fontId="35" fillId="10" borderId="35" xfId="0" applyFont="1" applyFill="1" applyBorder="1" applyAlignment="1">
      <alignment wrapText="1"/>
    </xf>
    <xf numFmtId="0" fontId="36" fillId="10" borderId="33" xfId="0" applyFont="1" applyFill="1" applyBorder="1" applyAlignment="1">
      <alignment wrapText="1"/>
    </xf>
    <xf numFmtId="0" fontId="36" fillId="10" borderId="34" xfId="0" applyFont="1" applyFill="1" applyBorder="1" applyAlignment="1">
      <alignment wrapText="1"/>
    </xf>
    <xf numFmtId="0" fontId="38" fillId="0" borderId="36" xfId="0" applyFont="1" applyBorder="1" applyAlignment="1">
      <alignment wrapText="1"/>
    </xf>
    <xf numFmtId="0" fontId="38" fillId="0" borderId="37" xfId="0" applyFont="1" applyBorder="1" applyAlignment="1">
      <alignment wrapText="1"/>
    </xf>
    <xf numFmtId="0" fontId="38" fillId="0" borderId="38" xfId="0" applyFont="1" applyBorder="1" applyAlignment="1">
      <alignment wrapText="1"/>
    </xf>
    <xf numFmtId="0" fontId="38" fillId="0" borderId="0" xfId="0" applyFont="1" applyBorder="1" applyAlignment="1">
      <alignment wrapText="1"/>
    </xf>
    <xf numFmtId="0" fontId="6" fillId="0" borderId="35" xfId="0" applyFont="1" applyBorder="1" applyAlignment="1"/>
    <xf numFmtId="0" fontId="9" fillId="11" borderId="40" xfId="0" applyFont="1" applyFill="1" applyBorder="1" applyAlignment="1">
      <alignment wrapText="1"/>
    </xf>
    <xf numFmtId="0" fontId="8" fillId="6" borderId="41" xfId="0" applyFont="1" applyFill="1" applyBorder="1" applyAlignment="1">
      <alignment wrapText="1"/>
    </xf>
    <xf numFmtId="0" fontId="9" fillId="6" borderId="42" xfId="0" applyFont="1" applyFill="1" applyBorder="1" applyAlignment="1">
      <alignment wrapText="1"/>
    </xf>
    <xf numFmtId="0" fontId="36" fillId="12" borderId="32" xfId="0" applyFont="1" applyFill="1" applyBorder="1" applyAlignment="1">
      <alignment wrapText="1"/>
    </xf>
    <xf numFmtId="0" fontId="14" fillId="12" borderId="5" xfId="0" applyFont="1" applyFill="1" applyBorder="1" applyAlignment="1">
      <alignment horizontal="left" vertical="center" wrapText="1"/>
    </xf>
    <xf numFmtId="0" fontId="14" fillId="12" borderId="6" xfId="0" applyFont="1" applyFill="1" applyBorder="1" applyAlignment="1">
      <alignment horizontal="left" vertical="center" wrapText="1"/>
    </xf>
    <xf numFmtId="0" fontId="14" fillId="12" borderId="5" xfId="0" applyFont="1" applyFill="1" applyBorder="1" applyAlignment="1">
      <alignment horizontal="center" vertical="center" wrapText="1"/>
    </xf>
    <xf numFmtId="0" fontId="5" fillId="14" borderId="5" xfId="0" applyFont="1" applyFill="1" applyBorder="1" applyAlignment="1">
      <alignment horizontal="center" vertical="center"/>
    </xf>
    <xf numFmtId="0" fontId="5" fillId="14" borderId="3" xfId="0" applyFont="1" applyFill="1" applyBorder="1" applyAlignment="1">
      <alignment horizontal="center" vertical="center"/>
    </xf>
    <xf numFmtId="0" fontId="10" fillId="14" borderId="0" xfId="0" applyFont="1" applyFill="1" applyAlignment="1">
      <alignment horizontal="justify" vertical="center" wrapText="1"/>
    </xf>
    <xf numFmtId="0" fontId="3" fillId="14" borderId="4" xfId="0" applyFont="1" applyFill="1" applyBorder="1" applyAlignment="1" applyProtection="1">
      <alignment horizontal="left" vertical="center" wrapText="1"/>
      <protection locked="0"/>
    </xf>
    <xf numFmtId="0" fontId="0" fillId="14" borderId="3" xfId="0" applyFill="1" applyBorder="1"/>
    <xf numFmtId="0" fontId="3" fillId="15" borderId="4" xfId="0" applyFont="1" applyFill="1" applyBorder="1" applyAlignment="1" applyProtection="1">
      <alignment horizontal="left" vertical="center" wrapText="1"/>
      <protection locked="0"/>
    </xf>
    <xf numFmtId="0" fontId="3" fillId="14" borderId="43" xfId="0" applyFont="1" applyFill="1" applyBorder="1" applyAlignment="1" applyProtection="1">
      <alignment horizontal="left" vertical="center" wrapText="1"/>
      <protection locked="0"/>
    </xf>
    <xf numFmtId="0" fontId="3" fillId="14" borderId="44" xfId="0" applyFont="1" applyFill="1" applyBorder="1" applyAlignment="1" applyProtection="1">
      <alignment horizontal="left" vertical="center" wrapText="1"/>
      <protection locked="0"/>
    </xf>
    <xf numFmtId="0" fontId="3" fillId="15" borderId="44" xfId="0" applyFont="1" applyFill="1" applyBorder="1" applyAlignment="1" applyProtection="1">
      <alignment horizontal="left" vertical="center" wrapText="1"/>
      <protection locked="0"/>
    </xf>
    <xf numFmtId="0" fontId="3" fillId="15" borderId="45" xfId="0" applyFont="1" applyFill="1" applyBorder="1" applyAlignment="1" applyProtection="1">
      <alignment horizontal="left" vertical="center" wrapText="1"/>
      <protection locked="0"/>
    </xf>
    <xf numFmtId="0" fontId="6" fillId="13" borderId="0" xfId="0" applyFont="1" applyFill="1" applyBorder="1" applyAlignment="1">
      <alignment wrapText="1"/>
    </xf>
    <xf numFmtId="0" fontId="5" fillId="0" borderId="0" xfId="0" applyFont="1" applyBorder="1" applyAlignment="1">
      <alignment horizontal="justify" vertical="center" wrapText="1"/>
    </xf>
    <xf numFmtId="0" fontId="5" fillId="0" borderId="0" xfId="1" applyFont="1" applyBorder="1" applyAlignment="1">
      <alignment horizontal="left" vertical="center" wrapText="1"/>
    </xf>
    <xf numFmtId="0" fontId="9" fillId="0" borderId="46" xfId="0" applyFont="1" applyBorder="1" applyAlignment="1">
      <alignment wrapText="1"/>
    </xf>
    <xf numFmtId="0" fontId="5" fillId="0" borderId="7" xfId="1" applyFont="1" applyBorder="1" applyAlignment="1">
      <alignment horizontal="left" vertical="center" wrapText="1"/>
    </xf>
    <xf numFmtId="0" fontId="3" fillId="14" borderId="11" xfId="0" applyFont="1" applyFill="1" applyBorder="1" applyAlignment="1" applyProtection="1">
      <alignment horizontal="left" vertical="center" wrapText="1"/>
      <protection locked="0"/>
    </xf>
    <xf numFmtId="0" fontId="3" fillId="15" borderId="2" xfId="0" applyFont="1" applyFill="1" applyBorder="1" applyAlignment="1" applyProtection="1">
      <alignment horizontal="left" vertical="center" wrapText="1"/>
      <protection locked="0"/>
    </xf>
    <xf numFmtId="0" fontId="8" fillId="9" borderId="34" xfId="0" applyFont="1" applyFill="1" applyBorder="1" applyAlignment="1"/>
    <xf numFmtId="0" fontId="32" fillId="6" borderId="34" xfId="0" applyFont="1" applyFill="1" applyBorder="1" applyAlignment="1">
      <alignment wrapText="1"/>
    </xf>
    <xf numFmtId="0" fontId="34" fillId="0" borderId="34" xfId="0" applyFont="1" applyBorder="1" applyAlignment="1">
      <alignment wrapText="1"/>
    </xf>
    <xf numFmtId="0" fontId="38" fillId="0" borderId="39" xfId="0" applyFont="1" applyBorder="1" applyAlignment="1">
      <alignment wrapText="1"/>
    </xf>
    <xf numFmtId="0" fontId="38" fillId="0" borderId="47" xfId="0" applyFont="1" applyBorder="1" applyAlignment="1">
      <alignment wrapText="1"/>
    </xf>
    <xf numFmtId="0" fontId="38" fillId="0" borderId="48" xfId="0" applyFont="1" applyBorder="1" applyAlignment="1">
      <alignment wrapText="1"/>
    </xf>
    <xf numFmtId="0" fontId="38" fillId="0" borderId="41" xfId="0" applyFont="1" applyBorder="1" applyAlignment="1">
      <alignment wrapText="1"/>
    </xf>
    <xf numFmtId="0" fontId="38" fillId="0" borderId="42" xfId="0" applyFont="1" applyBorder="1" applyAlignment="1">
      <alignment wrapText="1"/>
    </xf>
    <xf numFmtId="0" fontId="6" fillId="0" borderId="45" xfId="0" applyFont="1" applyBorder="1" applyAlignment="1"/>
    <xf numFmtId="0" fontId="9" fillId="15" borderId="49" xfId="0" applyFont="1" applyFill="1" applyBorder="1" applyAlignment="1">
      <alignment wrapText="1"/>
    </xf>
    <xf numFmtId="0" fontId="9" fillId="6" borderId="47" xfId="0" applyFont="1" applyFill="1" applyBorder="1" applyAlignment="1">
      <alignment wrapText="1"/>
    </xf>
    <xf numFmtId="0" fontId="3" fillId="15" borderId="50" xfId="0" applyFont="1" applyFill="1" applyBorder="1" applyAlignment="1" applyProtection="1">
      <alignment horizontal="left" vertical="center" wrapText="1"/>
      <protection locked="0"/>
    </xf>
    <xf numFmtId="0" fontId="3" fillId="15" borderId="51" xfId="0" applyFont="1" applyFill="1" applyBorder="1" applyAlignment="1" applyProtection="1">
      <alignment horizontal="left" vertical="center" wrapText="1"/>
      <protection locked="0"/>
    </xf>
    <xf numFmtId="0" fontId="9" fillId="0" borderId="52" xfId="1" applyFont="1" applyBorder="1" applyAlignment="1">
      <alignment horizontal="left" vertical="center" wrapText="1"/>
    </xf>
    <xf numFmtId="0" fontId="5" fillId="0" borderId="52" xfId="0" applyFont="1" applyBorder="1" applyAlignment="1">
      <alignment horizontal="justify" vertical="center" wrapText="1"/>
    </xf>
    <xf numFmtId="0" fontId="5" fillId="0" borderId="52" xfId="1" applyFont="1" applyBorder="1" applyAlignment="1">
      <alignment horizontal="left" vertical="center" wrapText="1"/>
    </xf>
    <xf numFmtId="0" fontId="5" fillId="0" borderId="53" xfId="1" applyFont="1" applyBorder="1" applyAlignment="1">
      <alignment horizontal="left" vertical="center" wrapText="1"/>
    </xf>
    <xf numFmtId="0" fontId="3" fillId="15" borderId="54" xfId="0" applyFont="1" applyFill="1" applyBorder="1" applyAlignment="1" applyProtection="1">
      <alignment horizontal="left" vertical="center" wrapText="1"/>
      <protection locked="0"/>
    </xf>
    <xf numFmtId="0" fontId="3" fillId="15" borderId="55" xfId="0" applyFont="1" applyFill="1" applyBorder="1" applyAlignment="1" applyProtection="1">
      <alignment horizontal="left" vertical="center" wrapText="1"/>
      <protection locked="0"/>
    </xf>
  </cellXfs>
  <cellStyles count="2">
    <cellStyle name="Normal" xfId="0" builtinId="0"/>
    <cellStyle name="Normal 2" xfId="1" xr:uid="{00000000-0005-0000-0000-000001000000}"/>
  </cellStyles>
  <dxfs count="0"/>
  <tableStyles count="0" defaultTableStyle="TableStyleMedium2" defaultPivotStyle="PivotStyleLight16"/>
  <colors>
    <mruColors>
      <color rgb="FFFFFFCC"/>
      <color rgb="FFD6E3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24"/>
  <sheetViews>
    <sheetView tabSelected="1" zoomScale="80" zoomScaleNormal="80" workbookViewId="0">
      <selection activeCell="C60" sqref="C60"/>
    </sheetView>
  </sheetViews>
  <sheetFormatPr defaultRowHeight="15"/>
  <cols>
    <col min="2" max="2" width="11.85546875" customWidth="1"/>
    <col min="3" max="3" width="92.5703125" customWidth="1"/>
    <col min="4" max="4" width="30.7109375" customWidth="1"/>
    <col min="5" max="5" width="25.7109375" customWidth="1"/>
  </cols>
  <sheetData>
    <row r="1" spans="2:13">
      <c r="B1" s="10"/>
      <c r="C1" s="10"/>
      <c r="D1" s="22"/>
      <c r="E1" s="21"/>
    </row>
    <row r="2" spans="2:13" ht="22.5" customHeight="1">
      <c r="B2" s="69" t="s">
        <v>0</v>
      </c>
      <c r="C2" s="69" t="s">
        <v>1</v>
      </c>
      <c r="D2" s="70"/>
      <c r="E2" s="71"/>
    </row>
    <row r="3" spans="2:13" ht="26.25" customHeight="1">
      <c r="B3" s="72"/>
      <c r="C3" s="73"/>
      <c r="D3" s="72"/>
      <c r="E3" s="74"/>
    </row>
    <row r="4" spans="2:13" ht="15.75">
      <c r="B4" s="75"/>
      <c r="C4" s="76" t="s">
        <v>1</v>
      </c>
      <c r="D4" s="77"/>
      <c r="E4" s="77"/>
    </row>
    <row r="5" spans="2:13" ht="39.75" customHeight="1">
      <c r="B5" s="78" t="s">
        <v>2</v>
      </c>
      <c r="C5" s="79"/>
      <c r="D5" s="80"/>
      <c r="E5" s="117"/>
      <c r="I5" s="66"/>
      <c r="J5" s="67"/>
      <c r="K5" s="67"/>
      <c r="L5" s="67"/>
      <c r="M5" s="68"/>
    </row>
    <row r="6" spans="2:13">
      <c r="B6" s="78" t="s">
        <v>3</v>
      </c>
      <c r="C6" s="79"/>
      <c r="D6" s="80"/>
      <c r="E6" s="117"/>
    </row>
    <row r="7" spans="2:13" ht="15" customHeight="1">
      <c r="B7" s="78" t="s">
        <v>4</v>
      </c>
      <c r="C7" s="79"/>
      <c r="D7" s="80"/>
      <c r="E7" s="117"/>
    </row>
    <row r="8" spans="2:13" ht="50.25" customHeight="1">
      <c r="B8" s="81" t="s">
        <v>5</v>
      </c>
      <c r="C8" s="82"/>
      <c r="D8" s="82"/>
      <c r="E8" s="118"/>
    </row>
    <row r="9" spans="2:13" ht="27" customHeight="1">
      <c r="B9" s="83" t="s">
        <v>6</v>
      </c>
      <c r="C9" s="84"/>
      <c r="D9" s="84"/>
      <c r="E9" s="119"/>
    </row>
    <row r="10" spans="2:13">
      <c r="B10" s="85"/>
      <c r="C10" s="96" t="s">
        <v>7</v>
      </c>
      <c r="D10" s="86"/>
      <c r="E10" s="87"/>
    </row>
    <row r="11" spans="2:13" ht="49.5" customHeight="1">
      <c r="B11" s="88" t="s">
        <v>8</v>
      </c>
      <c r="C11" s="89"/>
      <c r="D11" s="89"/>
      <c r="E11" s="120"/>
    </row>
    <row r="12" spans="2:13">
      <c r="B12" s="90"/>
      <c r="C12" s="91"/>
      <c r="D12" s="91"/>
      <c r="E12" s="121"/>
    </row>
    <row r="13" spans="2:13">
      <c r="B13" s="122"/>
      <c r="C13" s="123"/>
      <c r="D13" s="123"/>
      <c r="E13" s="124"/>
    </row>
    <row r="14" spans="2:13">
      <c r="B14" s="125" t="s">
        <v>9</v>
      </c>
      <c r="C14" s="126"/>
      <c r="D14" s="74"/>
      <c r="E14" s="127"/>
    </row>
    <row r="15" spans="2:13">
      <c r="B15" s="92" t="s">
        <v>10</v>
      </c>
      <c r="C15" s="93"/>
      <c r="D15" s="94"/>
      <c r="E15" s="95"/>
    </row>
    <row r="16" spans="2:13" ht="28.5">
      <c r="B16" s="97"/>
      <c r="C16" s="98" t="s">
        <v>11</v>
      </c>
      <c r="D16" s="99" t="s">
        <v>12</v>
      </c>
      <c r="E16" s="99" t="s">
        <v>13</v>
      </c>
    </row>
    <row r="17" spans="2:7">
      <c r="B17" s="100"/>
      <c r="C17" s="110" t="s">
        <v>14</v>
      </c>
      <c r="D17" s="106"/>
      <c r="E17" s="115"/>
    </row>
    <row r="18" spans="2:7" ht="23.25">
      <c r="B18" s="101"/>
      <c r="C18" s="110" t="s">
        <v>15</v>
      </c>
      <c r="D18" s="107"/>
      <c r="E18" s="103"/>
    </row>
    <row r="19" spans="2:7">
      <c r="B19" s="101"/>
      <c r="C19" s="110" t="s">
        <v>16</v>
      </c>
      <c r="D19" s="107"/>
      <c r="E19" s="103"/>
    </row>
    <row r="20" spans="2:7" ht="46.5">
      <c r="B20" s="17">
        <v>1</v>
      </c>
      <c r="C20" s="9" t="s">
        <v>17</v>
      </c>
      <c r="D20" s="108"/>
      <c r="E20" s="105"/>
    </row>
    <row r="21" spans="2:7">
      <c r="B21" s="17">
        <f>B20+1</f>
        <v>2</v>
      </c>
      <c r="C21" s="9" t="s">
        <v>18</v>
      </c>
      <c r="D21" s="108"/>
      <c r="E21" s="105"/>
    </row>
    <row r="22" spans="2:7">
      <c r="B22" s="101"/>
      <c r="C22" s="102" t="s">
        <v>19</v>
      </c>
      <c r="D22" s="107"/>
      <c r="E22" s="103"/>
    </row>
    <row r="23" spans="2:7">
      <c r="B23" s="17">
        <f>B21+1</f>
        <v>3</v>
      </c>
      <c r="C23" s="18" t="s">
        <v>20</v>
      </c>
      <c r="D23" s="108"/>
      <c r="E23" s="105"/>
    </row>
    <row r="24" spans="2:7">
      <c r="B24" s="17">
        <f>B23+1</f>
        <v>4</v>
      </c>
      <c r="C24" s="14" t="s">
        <v>21</v>
      </c>
      <c r="D24" s="108"/>
      <c r="E24" s="105"/>
    </row>
    <row r="25" spans="2:7">
      <c r="B25" s="17">
        <f>B24+1</f>
        <v>5</v>
      </c>
      <c r="C25" s="14" t="s">
        <v>22</v>
      </c>
      <c r="D25" s="108"/>
      <c r="E25" s="105"/>
    </row>
    <row r="26" spans="2:7">
      <c r="B26" s="101"/>
      <c r="C26" s="102" t="s">
        <v>23</v>
      </c>
      <c r="D26" s="107"/>
      <c r="E26" s="103"/>
    </row>
    <row r="27" spans="2:7">
      <c r="B27" s="17">
        <f>B25+1</f>
        <v>6</v>
      </c>
      <c r="C27" s="18" t="s">
        <v>24</v>
      </c>
      <c r="D27" s="108"/>
      <c r="E27" s="105"/>
    </row>
    <row r="28" spans="2:7">
      <c r="B28" s="17">
        <f t="shared" ref="B28:B39" si="0">B27+1</f>
        <v>7</v>
      </c>
      <c r="C28" s="20" t="s">
        <v>25</v>
      </c>
      <c r="D28" s="108"/>
      <c r="E28" s="105"/>
    </row>
    <row r="29" spans="2:7" ht="23.25">
      <c r="B29" s="17">
        <f t="shared" si="0"/>
        <v>8</v>
      </c>
      <c r="C29" s="20" t="s">
        <v>26</v>
      </c>
      <c r="D29" s="108"/>
      <c r="E29" s="105"/>
      <c r="F29" s="19"/>
      <c r="G29" s="19"/>
    </row>
    <row r="30" spans="2:7">
      <c r="B30" s="17">
        <f t="shared" si="0"/>
        <v>9</v>
      </c>
      <c r="C30" s="18" t="s">
        <v>27</v>
      </c>
      <c r="D30" s="108"/>
      <c r="E30" s="105"/>
    </row>
    <row r="31" spans="2:7">
      <c r="B31" s="17">
        <f t="shared" si="0"/>
        <v>10</v>
      </c>
      <c r="C31" s="18" t="s">
        <v>28</v>
      </c>
      <c r="D31" s="108"/>
      <c r="E31" s="105"/>
    </row>
    <row r="32" spans="2:7">
      <c r="B32" s="17">
        <f t="shared" si="0"/>
        <v>11</v>
      </c>
      <c r="C32" s="18" t="s">
        <v>29</v>
      </c>
      <c r="D32" s="108"/>
      <c r="E32" s="105"/>
    </row>
    <row r="33" spans="2:5">
      <c r="B33" s="17">
        <f t="shared" si="0"/>
        <v>12</v>
      </c>
      <c r="C33" s="18" t="s">
        <v>30</v>
      </c>
      <c r="D33" s="108"/>
      <c r="E33" s="105"/>
    </row>
    <row r="34" spans="2:5">
      <c r="B34" s="17">
        <f t="shared" si="0"/>
        <v>13</v>
      </c>
      <c r="C34" s="111" t="s">
        <v>31</v>
      </c>
      <c r="D34" s="108"/>
      <c r="E34" s="105"/>
    </row>
    <row r="35" spans="2:5">
      <c r="B35" s="17">
        <f t="shared" si="0"/>
        <v>14</v>
      </c>
      <c r="C35" s="111" t="s">
        <v>32</v>
      </c>
      <c r="D35" s="108"/>
      <c r="E35" s="105"/>
    </row>
    <row r="36" spans="2:5">
      <c r="B36" s="17">
        <f t="shared" si="0"/>
        <v>15</v>
      </c>
      <c r="C36" s="18" t="s">
        <v>33</v>
      </c>
      <c r="D36" s="108"/>
      <c r="E36" s="105"/>
    </row>
    <row r="37" spans="2:5">
      <c r="B37" s="17">
        <f t="shared" si="0"/>
        <v>16</v>
      </c>
      <c r="C37" s="18" t="s">
        <v>34</v>
      </c>
      <c r="D37" s="108"/>
      <c r="E37" s="105"/>
    </row>
    <row r="38" spans="2:5" ht="23.25">
      <c r="B38" s="17">
        <f t="shared" si="0"/>
        <v>17</v>
      </c>
      <c r="C38" s="18" t="s">
        <v>35</v>
      </c>
      <c r="D38" s="108"/>
      <c r="E38" s="105"/>
    </row>
    <row r="39" spans="2:5">
      <c r="B39" s="17">
        <f t="shared" si="0"/>
        <v>18</v>
      </c>
      <c r="C39" s="18" t="s">
        <v>36</v>
      </c>
      <c r="D39" s="108"/>
      <c r="E39" s="105"/>
    </row>
    <row r="40" spans="2:5">
      <c r="B40" s="101"/>
      <c r="C40" s="102" t="s">
        <v>37</v>
      </c>
      <c r="D40" s="107"/>
      <c r="E40" s="103"/>
    </row>
    <row r="41" spans="2:5" ht="23.25">
      <c r="B41" s="17">
        <f>B39+1</f>
        <v>19</v>
      </c>
      <c r="C41" s="18" t="s">
        <v>38</v>
      </c>
      <c r="D41" s="108"/>
      <c r="E41" s="105"/>
    </row>
    <row r="42" spans="2:5" ht="23.25">
      <c r="B42" s="17">
        <f>B41+1</f>
        <v>20</v>
      </c>
      <c r="C42" s="18" t="s">
        <v>39</v>
      </c>
      <c r="D42" s="108"/>
      <c r="E42" s="105"/>
    </row>
    <row r="43" spans="2:5">
      <c r="B43" s="101"/>
      <c r="C43" s="102" t="s">
        <v>40</v>
      </c>
      <c r="D43" s="107"/>
      <c r="E43" s="103"/>
    </row>
    <row r="44" spans="2:5" ht="46.5">
      <c r="B44" s="17">
        <f>B42+1</f>
        <v>21</v>
      </c>
      <c r="C44" s="14" t="s">
        <v>41</v>
      </c>
      <c r="D44" s="108"/>
      <c r="E44" s="105"/>
    </row>
    <row r="45" spans="2:5" ht="23.25">
      <c r="B45" s="17">
        <f t="shared" ref="B45:B58" si="1">B44+1</f>
        <v>22</v>
      </c>
      <c r="C45" s="14" t="s">
        <v>42</v>
      </c>
      <c r="D45" s="108"/>
      <c r="E45" s="105"/>
    </row>
    <row r="46" spans="2:5">
      <c r="B46" s="17">
        <f t="shared" si="1"/>
        <v>23</v>
      </c>
      <c r="C46" s="14" t="s">
        <v>43</v>
      </c>
      <c r="D46" s="108"/>
      <c r="E46" s="105"/>
    </row>
    <row r="47" spans="2:5" ht="23.25">
      <c r="B47" s="17">
        <f t="shared" si="1"/>
        <v>24</v>
      </c>
      <c r="C47" s="14" t="s">
        <v>44</v>
      </c>
      <c r="D47" s="108"/>
      <c r="E47" s="105"/>
    </row>
    <row r="48" spans="2:5">
      <c r="B48" s="17">
        <f t="shared" si="1"/>
        <v>25</v>
      </c>
      <c r="C48" s="14" t="s">
        <v>45</v>
      </c>
      <c r="D48" s="108"/>
      <c r="E48" s="105"/>
    </row>
    <row r="49" spans="2:5" ht="23.25">
      <c r="B49" s="17">
        <f t="shared" si="1"/>
        <v>26</v>
      </c>
      <c r="C49" s="14" t="s">
        <v>46</v>
      </c>
      <c r="D49" s="108"/>
      <c r="E49" s="105"/>
    </row>
    <row r="50" spans="2:5" ht="39" customHeight="1">
      <c r="B50" s="17">
        <f t="shared" si="1"/>
        <v>27</v>
      </c>
      <c r="C50" s="14" t="s">
        <v>47</v>
      </c>
      <c r="D50" s="108"/>
      <c r="E50" s="105"/>
    </row>
    <row r="51" spans="2:5" ht="23.25">
      <c r="B51" s="17">
        <f t="shared" si="1"/>
        <v>28</v>
      </c>
      <c r="C51" s="14" t="s">
        <v>48</v>
      </c>
      <c r="D51" s="108"/>
      <c r="E51" s="105"/>
    </row>
    <row r="52" spans="2:5" ht="23.25">
      <c r="B52" s="17">
        <f t="shared" si="1"/>
        <v>29</v>
      </c>
      <c r="C52" s="112" t="s">
        <v>49</v>
      </c>
      <c r="D52" s="108"/>
      <c r="E52" s="105"/>
    </row>
    <row r="53" spans="2:5">
      <c r="B53" s="17">
        <f t="shared" si="1"/>
        <v>30</v>
      </c>
      <c r="C53" s="112" t="s">
        <v>50</v>
      </c>
      <c r="D53" s="108"/>
      <c r="E53" s="105"/>
    </row>
    <row r="54" spans="2:5" ht="23.25">
      <c r="B54" s="17">
        <f t="shared" si="1"/>
        <v>31</v>
      </c>
      <c r="C54" s="112" t="s">
        <v>51</v>
      </c>
      <c r="D54" s="108"/>
      <c r="E54" s="105"/>
    </row>
    <row r="55" spans="2:5">
      <c r="B55" s="17">
        <f t="shared" si="1"/>
        <v>32</v>
      </c>
      <c r="C55" s="112" t="s">
        <v>52</v>
      </c>
      <c r="D55" s="108"/>
      <c r="E55" s="105"/>
    </row>
    <row r="56" spans="2:5" ht="23.25">
      <c r="B56" s="17">
        <f t="shared" si="1"/>
        <v>33</v>
      </c>
      <c r="C56" s="112" t="s">
        <v>53</v>
      </c>
      <c r="D56" s="108"/>
      <c r="E56" s="105"/>
    </row>
    <row r="57" spans="2:5">
      <c r="B57" s="17">
        <f t="shared" si="1"/>
        <v>34</v>
      </c>
      <c r="C57" s="112" t="s">
        <v>54</v>
      </c>
      <c r="D57" s="108"/>
      <c r="E57" s="105"/>
    </row>
    <row r="58" spans="2:5" ht="23.25">
      <c r="B58" s="17">
        <f t="shared" si="1"/>
        <v>35</v>
      </c>
      <c r="C58" s="112" t="s">
        <v>55</v>
      </c>
      <c r="D58" s="108"/>
      <c r="E58" s="105"/>
    </row>
    <row r="59" spans="2:5">
      <c r="B59" s="104"/>
      <c r="C59" s="102" t="s">
        <v>56</v>
      </c>
      <c r="D59" s="107"/>
      <c r="E59" s="103"/>
    </row>
    <row r="60" spans="2:5" ht="78" customHeight="1">
      <c r="B60" s="17">
        <f>B58+1</f>
        <v>36</v>
      </c>
      <c r="C60" s="113" t="s">
        <v>57</v>
      </c>
      <c r="D60" s="108"/>
      <c r="E60" s="105"/>
    </row>
    <row r="61" spans="2:5" ht="23.25">
      <c r="B61" s="17">
        <f>B60+1</f>
        <v>37</v>
      </c>
      <c r="C61" s="112" t="s">
        <v>58</v>
      </c>
      <c r="D61" s="108"/>
      <c r="E61" s="105"/>
    </row>
    <row r="62" spans="2:5" ht="23.25">
      <c r="B62" s="17">
        <f t="shared" ref="B62:B63" si="2">B61+1</f>
        <v>38</v>
      </c>
      <c r="C62" s="112" t="s">
        <v>59</v>
      </c>
      <c r="D62" s="108"/>
      <c r="E62" s="105"/>
    </row>
    <row r="63" spans="2:5" ht="23.25">
      <c r="B63" s="17">
        <f t="shared" si="2"/>
        <v>39</v>
      </c>
      <c r="C63" s="112" t="s">
        <v>60</v>
      </c>
      <c r="D63" s="108"/>
      <c r="E63" s="105"/>
    </row>
    <row r="64" spans="2:5">
      <c r="B64" s="17">
        <f t="shared" ref="B64:B69" si="3">B63+1</f>
        <v>40</v>
      </c>
      <c r="C64" s="14" t="s">
        <v>61</v>
      </c>
      <c r="D64" s="108"/>
      <c r="E64" s="105"/>
    </row>
    <row r="65" spans="2:5">
      <c r="B65" s="17">
        <f t="shared" si="3"/>
        <v>41</v>
      </c>
      <c r="C65" s="14" t="s">
        <v>62</v>
      </c>
      <c r="D65" s="108"/>
      <c r="E65" s="105"/>
    </row>
    <row r="66" spans="2:5">
      <c r="B66" s="17">
        <f t="shared" si="3"/>
        <v>42</v>
      </c>
      <c r="C66" s="112" t="s">
        <v>63</v>
      </c>
      <c r="D66" s="108"/>
      <c r="E66" s="105"/>
    </row>
    <row r="67" spans="2:5">
      <c r="B67" s="17">
        <f t="shared" si="3"/>
        <v>43</v>
      </c>
      <c r="C67" s="112" t="s">
        <v>64</v>
      </c>
      <c r="D67" s="108"/>
      <c r="E67" s="105"/>
    </row>
    <row r="68" spans="2:5">
      <c r="B68" s="17">
        <f t="shared" si="3"/>
        <v>44</v>
      </c>
      <c r="C68" s="112" t="s">
        <v>65</v>
      </c>
      <c r="D68" s="108"/>
      <c r="E68" s="105"/>
    </row>
    <row r="69" spans="2:5">
      <c r="B69" s="16">
        <f t="shared" si="3"/>
        <v>45</v>
      </c>
      <c r="C69" s="114" t="s">
        <v>66</v>
      </c>
      <c r="D69" s="109"/>
      <c r="E69" s="116"/>
    </row>
    <row r="70" spans="2:5">
      <c r="C70" s="15"/>
      <c r="D70" s="12"/>
      <c r="E70" s="12"/>
    </row>
    <row r="71" spans="2:5">
      <c r="B71" s="13"/>
      <c r="C71" s="14"/>
      <c r="D71" s="12"/>
      <c r="E71" s="12"/>
    </row>
    <row r="72" spans="2:5">
      <c r="B72" s="13"/>
      <c r="C72" s="14"/>
      <c r="D72" s="12"/>
      <c r="E72" s="12"/>
    </row>
    <row r="73" spans="2:5">
      <c r="B73" s="13"/>
      <c r="C73" s="14"/>
      <c r="D73" s="12"/>
      <c r="E73" s="12"/>
    </row>
    <row r="74" spans="2:5">
      <c r="B74" s="13"/>
      <c r="C74" s="14"/>
      <c r="D74" s="12"/>
      <c r="E74" s="12"/>
    </row>
    <row r="75" spans="2:5">
      <c r="B75" s="13"/>
      <c r="C75" s="14"/>
      <c r="D75" s="12"/>
      <c r="E75" s="12"/>
    </row>
    <row r="76" spans="2:5">
      <c r="B76" s="13"/>
      <c r="C76" s="14"/>
      <c r="D76" s="12"/>
      <c r="E76" s="12"/>
    </row>
    <row r="77" spans="2:5">
      <c r="B77" s="13"/>
      <c r="C77" s="14"/>
      <c r="D77" s="12"/>
      <c r="E77" s="12"/>
    </row>
    <row r="78" spans="2:5">
      <c r="B78" s="13"/>
      <c r="C78" s="14"/>
      <c r="D78" s="12"/>
      <c r="E78" s="12"/>
    </row>
    <row r="79" spans="2:5">
      <c r="B79" s="13"/>
      <c r="C79" s="14"/>
      <c r="D79" s="12"/>
      <c r="E79" s="12"/>
    </row>
    <row r="80" spans="2:5">
      <c r="B80" s="13"/>
      <c r="C80" s="14"/>
      <c r="D80" s="12"/>
      <c r="E80" s="12"/>
    </row>
    <row r="81" spans="2:5">
      <c r="B81" s="13"/>
      <c r="C81" s="14"/>
      <c r="D81" s="12"/>
      <c r="E81" s="12"/>
    </row>
    <row r="82" spans="2:5">
      <c r="B82" s="13"/>
      <c r="C82" s="14"/>
      <c r="D82" s="12"/>
      <c r="E82" s="12"/>
    </row>
    <row r="83" spans="2:5">
      <c r="B83" s="13"/>
      <c r="C83" s="14"/>
      <c r="D83" s="12"/>
      <c r="E83" s="12"/>
    </row>
    <row r="84" spans="2:5">
      <c r="B84" s="13"/>
      <c r="C84" s="14"/>
      <c r="D84" s="12"/>
      <c r="E84" s="12"/>
    </row>
    <row r="85" spans="2:5">
      <c r="B85" s="13"/>
      <c r="C85" s="14"/>
      <c r="D85" s="12"/>
      <c r="E85" s="12"/>
    </row>
    <row r="86" spans="2:5">
      <c r="B86" s="13"/>
      <c r="C86" s="14"/>
      <c r="D86" s="12"/>
      <c r="E86" s="12"/>
    </row>
    <row r="87" spans="2:5">
      <c r="B87" s="13"/>
      <c r="C87" s="14"/>
      <c r="D87" s="12"/>
      <c r="E87" s="12"/>
    </row>
    <row r="88" spans="2:5">
      <c r="B88" s="13"/>
      <c r="C88" s="14"/>
      <c r="D88" s="12"/>
      <c r="E88" s="1"/>
    </row>
    <row r="90" spans="2:5" ht="16.5">
      <c r="B90" s="8"/>
      <c r="C90" s="5"/>
      <c r="D90" s="7"/>
      <c r="E90" s="7"/>
    </row>
    <row r="91" spans="2:5">
      <c r="B91" s="6"/>
      <c r="C91" s="5"/>
      <c r="D91" s="2"/>
      <c r="E91" s="1"/>
    </row>
    <row r="92" spans="2:5">
      <c r="B92" s="6"/>
      <c r="C92" s="5"/>
      <c r="D92" s="2"/>
      <c r="E92" s="1"/>
    </row>
    <row r="93" spans="2:5">
      <c r="B93" s="4"/>
      <c r="C93" s="9"/>
      <c r="D93" s="2"/>
      <c r="E93" s="1"/>
    </row>
    <row r="94" spans="2:5">
      <c r="B94" s="4"/>
      <c r="C94" s="9"/>
      <c r="D94" s="2"/>
      <c r="E94" s="1"/>
    </row>
    <row r="95" spans="2:5">
      <c r="B95" s="4"/>
      <c r="C95" s="5"/>
      <c r="D95" s="2"/>
      <c r="E95" s="1"/>
    </row>
    <row r="96" spans="2:5">
      <c r="B96" s="4"/>
      <c r="C96" s="11"/>
      <c r="D96" s="2"/>
      <c r="E96" s="1"/>
    </row>
    <row r="97" spans="2:5">
      <c r="B97" s="4"/>
      <c r="C97" s="3"/>
      <c r="D97" s="2"/>
      <c r="E97" s="1"/>
    </row>
    <row r="98" spans="2:5" ht="16.5">
      <c r="B98" s="8"/>
      <c r="C98" s="5"/>
      <c r="D98" s="7"/>
      <c r="E98" s="7"/>
    </row>
    <row r="99" spans="2:5">
      <c r="B99" s="4"/>
      <c r="C99" s="5"/>
      <c r="D99" s="2"/>
      <c r="E99" s="1"/>
    </row>
    <row r="100" spans="2:5">
      <c r="B100" s="4"/>
      <c r="C100" s="9"/>
      <c r="D100" s="2"/>
      <c r="E100" s="1"/>
    </row>
    <row r="101" spans="2:5">
      <c r="B101" s="4"/>
      <c r="C101" s="9"/>
      <c r="D101" s="2"/>
      <c r="E101" s="1"/>
    </row>
    <row r="102" spans="2:5">
      <c r="B102" s="4"/>
      <c r="C102" s="9"/>
      <c r="D102" s="2"/>
      <c r="E102" s="1"/>
    </row>
    <row r="103" spans="2:5">
      <c r="B103" s="4"/>
      <c r="C103" s="9"/>
      <c r="D103" s="2"/>
      <c r="E103" s="1"/>
    </row>
    <row r="104" spans="2:5">
      <c r="B104" s="4"/>
      <c r="C104" s="9"/>
      <c r="D104" s="2"/>
      <c r="E104" s="1"/>
    </row>
    <row r="105" spans="2:5" ht="16.5">
      <c r="B105" s="8"/>
      <c r="C105" s="5"/>
      <c r="D105" s="7"/>
      <c r="E105" s="7"/>
    </row>
    <row r="106" spans="2:5">
      <c r="B106" s="10"/>
      <c r="C106" s="5"/>
      <c r="D106" s="2"/>
      <c r="E106" s="1"/>
    </row>
    <row r="107" spans="2:5">
      <c r="B107" s="4"/>
      <c r="C107" s="9"/>
      <c r="D107" s="2"/>
      <c r="E107" s="1"/>
    </row>
    <row r="108" spans="2:5">
      <c r="B108" s="4"/>
      <c r="C108" s="9"/>
      <c r="D108" s="2"/>
      <c r="E108" s="1"/>
    </row>
    <row r="109" spans="2:5">
      <c r="B109" s="4"/>
      <c r="C109" s="9"/>
      <c r="D109" s="2"/>
      <c r="E109" s="1"/>
    </row>
    <row r="110" spans="2:5">
      <c r="B110" s="4"/>
      <c r="C110" s="9"/>
      <c r="D110" s="2"/>
      <c r="E110" s="1"/>
    </row>
    <row r="111" spans="2:5" ht="16.5">
      <c r="B111" s="8"/>
      <c r="C111" s="5"/>
      <c r="D111" s="7"/>
      <c r="E111" s="7"/>
    </row>
    <row r="112" spans="2:5">
      <c r="B112" s="4"/>
      <c r="C112" s="5"/>
      <c r="D112" s="2"/>
      <c r="E112" s="1"/>
    </row>
    <row r="113" spans="2:5">
      <c r="B113" s="4"/>
      <c r="C113" s="5"/>
      <c r="D113" s="2"/>
      <c r="E113" s="1"/>
    </row>
    <row r="114" spans="2:5">
      <c r="B114" s="4"/>
      <c r="C114" s="9"/>
      <c r="D114" s="2"/>
      <c r="E114" s="1"/>
    </row>
    <row r="115" spans="2:5">
      <c r="B115" s="4"/>
      <c r="C115" s="9"/>
      <c r="D115" s="2"/>
      <c r="E115" s="1"/>
    </row>
    <row r="116" spans="2:5">
      <c r="B116" s="4"/>
      <c r="C116" s="9"/>
      <c r="D116" s="2"/>
      <c r="E116" s="1"/>
    </row>
    <row r="117" spans="2:5">
      <c r="B117" s="4"/>
      <c r="C117" s="9"/>
      <c r="D117" s="2"/>
      <c r="E117" s="1"/>
    </row>
    <row r="118" spans="2:5">
      <c r="B118" s="4"/>
      <c r="C118" s="9"/>
      <c r="D118" s="2"/>
      <c r="E118" s="1"/>
    </row>
    <row r="119" spans="2:5" ht="16.5">
      <c r="B119" s="8"/>
      <c r="C119" s="5"/>
      <c r="D119" s="7"/>
      <c r="E119" s="7"/>
    </row>
    <row r="120" spans="2:5">
      <c r="B120" s="6"/>
      <c r="C120" s="5"/>
      <c r="D120" s="2"/>
      <c r="E120" s="1"/>
    </row>
    <row r="121" spans="2:5">
      <c r="B121" s="6"/>
      <c r="C121" s="5"/>
      <c r="D121" s="2"/>
      <c r="E121" s="1"/>
    </row>
    <row r="122" spans="2:5">
      <c r="B122" s="4"/>
      <c r="C122" s="3"/>
      <c r="D122" s="2"/>
      <c r="E122" s="1"/>
    </row>
    <row r="123" spans="2:5">
      <c r="B123" s="4"/>
      <c r="C123" s="3"/>
      <c r="D123" s="2"/>
      <c r="E123" s="1"/>
    </row>
    <row r="124" spans="2:5">
      <c r="B124" s="4"/>
      <c r="C124" s="3"/>
      <c r="D124" s="2"/>
      <c r="E124" s="1"/>
    </row>
  </sheetData>
  <mergeCells count="7">
    <mergeCell ref="C6:E6"/>
    <mergeCell ref="C7:E7"/>
    <mergeCell ref="B8:E8"/>
    <mergeCell ref="B9:E9"/>
    <mergeCell ref="B11:E13"/>
    <mergeCell ref="I5:M5"/>
    <mergeCell ref="C5:E5"/>
  </mergeCells>
  <pageMargins left="0.7" right="0.7" top="0.75" bottom="0.75" header="0.3" footer="0.3"/>
  <pageSetup paperSize="9" scale="43" orientation="portrait" horizontalDpi="4294967293" verticalDpi="4294967293" r:id="rId1"/>
  <colBreaks count="2" manualBreakCount="2">
    <brk id="6" max="1048575" man="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24"/>
  <sheetViews>
    <sheetView topLeftCell="A45" zoomScale="70" zoomScaleNormal="70" workbookViewId="0">
      <selection activeCell="G60" sqref="G60"/>
    </sheetView>
  </sheetViews>
  <sheetFormatPr defaultRowHeight="15"/>
  <cols>
    <col min="2" max="2" width="10.140625" customWidth="1"/>
    <col min="3" max="3" width="80.140625" customWidth="1"/>
    <col min="4" max="4" width="30.7109375" customWidth="1"/>
    <col min="5" max="5" width="25.7109375" customWidth="1"/>
  </cols>
  <sheetData>
    <row r="1" spans="2:5">
      <c r="B1" s="10"/>
      <c r="C1" s="10"/>
      <c r="D1" s="22"/>
      <c r="E1" s="21"/>
    </row>
    <row r="2" spans="2:5" ht="18" customHeight="1">
      <c r="B2" s="69" t="s">
        <v>0</v>
      </c>
      <c r="C2" s="69" t="s">
        <v>67</v>
      </c>
      <c r="D2" s="70"/>
      <c r="E2" s="71"/>
    </row>
    <row r="3" spans="2:5" ht="26.25" customHeight="1">
      <c r="B3" s="72"/>
      <c r="C3" s="73"/>
      <c r="D3" s="72"/>
      <c r="E3" s="74"/>
    </row>
    <row r="4" spans="2:5" ht="15.75">
      <c r="B4" s="75"/>
      <c r="C4" s="76" t="s">
        <v>67</v>
      </c>
      <c r="D4" s="77"/>
      <c r="E4" s="77"/>
    </row>
    <row r="5" spans="2:5" ht="15" customHeight="1">
      <c r="B5" s="78" t="s">
        <v>2</v>
      </c>
      <c r="C5" s="79"/>
      <c r="D5" s="80"/>
      <c r="E5" s="117"/>
    </row>
    <row r="6" spans="2:5">
      <c r="B6" s="78" t="s">
        <v>3</v>
      </c>
      <c r="C6" s="79"/>
      <c r="D6" s="80"/>
      <c r="E6" s="117"/>
    </row>
    <row r="7" spans="2:5" ht="23.25">
      <c r="B7" s="78" t="s">
        <v>4</v>
      </c>
      <c r="C7" s="79"/>
      <c r="D7" s="80"/>
      <c r="E7" s="117"/>
    </row>
    <row r="8" spans="2:5" ht="24.75" customHeight="1">
      <c r="B8" s="81" t="s">
        <v>5</v>
      </c>
      <c r="C8" s="82"/>
      <c r="D8" s="82"/>
      <c r="E8" s="118"/>
    </row>
    <row r="9" spans="2:5" ht="33.75" customHeight="1">
      <c r="B9" s="83" t="s">
        <v>6</v>
      </c>
      <c r="C9" s="84"/>
      <c r="D9" s="84"/>
      <c r="E9" s="119"/>
    </row>
    <row r="10" spans="2:5">
      <c r="B10" s="85"/>
      <c r="C10" s="96" t="s">
        <v>7</v>
      </c>
      <c r="D10" s="86"/>
      <c r="E10" s="87"/>
    </row>
    <row r="11" spans="2:5" ht="41.25" customHeight="1">
      <c r="B11" s="88" t="s">
        <v>68</v>
      </c>
      <c r="C11" s="89"/>
      <c r="D11" s="89"/>
      <c r="E11" s="120"/>
    </row>
    <row r="12" spans="2:5">
      <c r="B12" s="90"/>
      <c r="C12" s="91"/>
      <c r="D12" s="91"/>
      <c r="E12" s="121"/>
    </row>
    <row r="13" spans="2:5">
      <c r="B13" s="122"/>
      <c r="C13" s="123"/>
      <c r="D13" s="123"/>
      <c r="E13" s="124"/>
    </row>
    <row r="14" spans="2:5">
      <c r="B14" s="125" t="s">
        <v>9</v>
      </c>
      <c r="C14" s="126"/>
      <c r="D14" s="74"/>
      <c r="E14" s="127"/>
    </row>
    <row r="15" spans="2:5">
      <c r="B15" s="92" t="s">
        <v>10</v>
      </c>
      <c r="C15" s="93"/>
      <c r="D15" s="94"/>
      <c r="E15" s="95"/>
    </row>
    <row r="16" spans="2:5" ht="28.5">
      <c r="B16" s="97"/>
      <c r="C16" s="98" t="s">
        <v>11</v>
      </c>
      <c r="D16" s="99" t="s">
        <v>12</v>
      </c>
      <c r="E16" s="99" t="s">
        <v>13</v>
      </c>
    </row>
    <row r="17" spans="2:6">
      <c r="B17" s="100"/>
      <c r="C17" s="110" t="s">
        <v>14</v>
      </c>
      <c r="D17" s="106"/>
      <c r="E17" s="115"/>
    </row>
    <row r="18" spans="2:6" ht="23.25">
      <c r="B18" s="101"/>
      <c r="C18" s="110" t="s">
        <v>15</v>
      </c>
      <c r="D18" s="107"/>
      <c r="E18" s="103"/>
    </row>
    <row r="19" spans="2:6">
      <c r="B19" s="101"/>
      <c r="C19" s="110" t="s">
        <v>16</v>
      </c>
      <c r="D19" s="107"/>
      <c r="E19" s="103"/>
    </row>
    <row r="20" spans="2:6" ht="29.25" customHeight="1">
      <c r="B20" s="57">
        <v>1</v>
      </c>
      <c r="C20" s="130" t="s">
        <v>69</v>
      </c>
      <c r="D20" s="128"/>
      <c r="E20" s="134"/>
    </row>
    <row r="21" spans="2:6">
      <c r="B21" s="57">
        <f>B20+1</f>
        <v>2</v>
      </c>
      <c r="C21" s="130" t="s">
        <v>18</v>
      </c>
      <c r="D21" s="128"/>
      <c r="E21" s="134"/>
    </row>
    <row r="22" spans="2:6">
      <c r="B22" s="101"/>
      <c r="C22" s="110" t="s">
        <v>19</v>
      </c>
      <c r="D22" s="107"/>
      <c r="E22" s="103"/>
    </row>
    <row r="23" spans="2:6">
      <c r="B23" s="57">
        <f>B21+1</f>
        <v>3</v>
      </c>
      <c r="C23" s="131" t="s">
        <v>70</v>
      </c>
      <c r="D23" s="128"/>
      <c r="E23" s="134"/>
    </row>
    <row r="24" spans="2:6">
      <c r="B24" s="57">
        <f>B23+1</f>
        <v>4</v>
      </c>
      <c r="C24" s="132" t="s">
        <v>71</v>
      </c>
      <c r="D24" s="128"/>
      <c r="E24" s="134"/>
    </row>
    <row r="25" spans="2:6">
      <c r="B25" s="57">
        <f>B24+1</f>
        <v>5</v>
      </c>
      <c r="C25" s="132" t="s">
        <v>22</v>
      </c>
      <c r="D25" s="128"/>
      <c r="E25" s="134"/>
    </row>
    <row r="26" spans="2:6">
      <c r="B26" s="101"/>
      <c r="C26" s="110" t="s">
        <v>23</v>
      </c>
      <c r="D26" s="107"/>
      <c r="E26" s="103"/>
    </row>
    <row r="27" spans="2:6">
      <c r="B27" s="57">
        <f>B25+1</f>
        <v>6</v>
      </c>
      <c r="C27" s="131" t="s">
        <v>24</v>
      </c>
      <c r="D27" s="128"/>
      <c r="E27" s="134"/>
    </row>
    <row r="28" spans="2:6">
      <c r="B28" s="57">
        <f t="shared" ref="B28:B39" si="0">B27+1</f>
        <v>7</v>
      </c>
      <c r="C28" s="131" t="s">
        <v>25</v>
      </c>
      <c r="D28" s="128"/>
      <c r="E28" s="134"/>
    </row>
    <row r="29" spans="2:6">
      <c r="B29" s="57">
        <f t="shared" si="0"/>
        <v>8</v>
      </c>
      <c r="C29" s="131" t="s">
        <v>27</v>
      </c>
      <c r="D29" s="128"/>
      <c r="E29" s="134"/>
    </row>
    <row r="30" spans="2:6" ht="23.25">
      <c r="B30" s="57">
        <f t="shared" si="0"/>
        <v>9</v>
      </c>
      <c r="C30" s="131" t="s">
        <v>26</v>
      </c>
      <c r="D30" s="128"/>
      <c r="E30" s="134"/>
      <c r="F30" s="58"/>
    </row>
    <row r="31" spans="2:6">
      <c r="B31" s="57">
        <f t="shared" si="0"/>
        <v>10</v>
      </c>
      <c r="C31" s="131" t="s">
        <v>28</v>
      </c>
      <c r="D31" s="128"/>
      <c r="E31" s="134"/>
    </row>
    <row r="32" spans="2:6">
      <c r="B32" s="57">
        <f t="shared" si="0"/>
        <v>11</v>
      </c>
      <c r="C32" s="131" t="s">
        <v>29</v>
      </c>
      <c r="D32" s="128"/>
      <c r="E32" s="134"/>
    </row>
    <row r="33" spans="2:5">
      <c r="B33" s="57">
        <f t="shared" si="0"/>
        <v>12</v>
      </c>
      <c r="C33" s="131" t="s">
        <v>30</v>
      </c>
      <c r="D33" s="128"/>
      <c r="E33" s="134"/>
    </row>
    <row r="34" spans="2:5">
      <c r="B34" s="57">
        <f t="shared" si="0"/>
        <v>13</v>
      </c>
      <c r="C34" s="131" t="s">
        <v>31</v>
      </c>
      <c r="D34" s="128"/>
      <c r="E34" s="134"/>
    </row>
    <row r="35" spans="2:5">
      <c r="B35" s="57">
        <f t="shared" si="0"/>
        <v>14</v>
      </c>
      <c r="C35" s="131" t="s">
        <v>32</v>
      </c>
      <c r="D35" s="128"/>
      <c r="E35" s="134"/>
    </row>
    <row r="36" spans="2:5">
      <c r="B36" s="57">
        <f t="shared" si="0"/>
        <v>15</v>
      </c>
      <c r="C36" s="131" t="s">
        <v>33</v>
      </c>
      <c r="D36" s="128"/>
      <c r="E36" s="134"/>
    </row>
    <row r="37" spans="2:5">
      <c r="B37" s="57">
        <f t="shared" si="0"/>
        <v>16</v>
      </c>
      <c r="C37" s="131" t="s">
        <v>34</v>
      </c>
      <c r="D37" s="128"/>
      <c r="E37" s="134"/>
    </row>
    <row r="38" spans="2:5" ht="23.25">
      <c r="B38" s="57">
        <f t="shared" si="0"/>
        <v>17</v>
      </c>
      <c r="C38" s="131" t="s">
        <v>35</v>
      </c>
      <c r="D38" s="128"/>
      <c r="E38" s="134"/>
    </row>
    <row r="39" spans="2:5">
      <c r="B39" s="57">
        <f t="shared" si="0"/>
        <v>18</v>
      </c>
      <c r="C39" s="131" t="s">
        <v>36</v>
      </c>
      <c r="D39" s="128"/>
      <c r="E39" s="134"/>
    </row>
    <row r="40" spans="2:5">
      <c r="B40" s="101"/>
      <c r="C40" s="110" t="s">
        <v>37</v>
      </c>
      <c r="D40" s="107"/>
      <c r="E40" s="103"/>
    </row>
    <row r="41" spans="2:5" ht="23.25">
      <c r="B41" s="57">
        <f>B39+1</f>
        <v>19</v>
      </c>
      <c r="C41" s="18" t="s">
        <v>38</v>
      </c>
      <c r="D41" s="128"/>
      <c r="E41" s="134"/>
    </row>
    <row r="42" spans="2:5" ht="23.25">
      <c r="B42" s="57">
        <f>B41+1</f>
        <v>20</v>
      </c>
      <c r="C42" s="18" t="s">
        <v>39</v>
      </c>
      <c r="D42" s="128"/>
      <c r="E42" s="134"/>
    </row>
    <row r="43" spans="2:5">
      <c r="B43" s="101"/>
      <c r="C43" s="110" t="s">
        <v>40</v>
      </c>
      <c r="D43" s="107"/>
      <c r="E43" s="103"/>
    </row>
    <row r="44" spans="2:5" ht="46.5">
      <c r="B44" s="57">
        <f>B42+1</f>
        <v>21</v>
      </c>
      <c r="C44" s="132" t="s">
        <v>41</v>
      </c>
      <c r="D44" s="128"/>
      <c r="E44" s="134"/>
    </row>
    <row r="45" spans="2:5" ht="23.25">
      <c r="B45" s="57">
        <f t="shared" ref="B45:B58" si="1">B44+1</f>
        <v>22</v>
      </c>
      <c r="C45" s="132" t="s">
        <v>42</v>
      </c>
      <c r="D45" s="128"/>
      <c r="E45" s="134"/>
    </row>
    <row r="46" spans="2:5">
      <c r="B46" s="57">
        <f t="shared" si="1"/>
        <v>23</v>
      </c>
      <c r="C46" s="132" t="s">
        <v>43</v>
      </c>
      <c r="D46" s="128"/>
      <c r="E46" s="134"/>
    </row>
    <row r="47" spans="2:5" ht="23.25">
      <c r="B47" s="57">
        <f t="shared" si="1"/>
        <v>24</v>
      </c>
      <c r="C47" s="132" t="s">
        <v>44</v>
      </c>
      <c r="D47" s="128"/>
      <c r="E47" s="134"/>
    </row>
    <row r="48" spans="2:5">
      <c r="B48" s="57">
        <f t="shared" si="1"/>
        <v>25</v>
      </c>
      <c r="C48" s="132" t="s">
        <v>45</v>
      </c>
      <c r="D48" s="128"/>
      <c r="E48" s="134"/>
    </row>
    <row r="49" spans="2:5" ht="23.25">
      <c r="B49" s="57">
        <f t="shared" si="1"/>
        <v>26</v>
      </c>
      <c r="C49" s="132" t="s">
        <v>46</v>
      </c>
      <c r="D49" s="128"/>
      <c r="E49" s="134"/>
    </row>
    <row r="50" spans="2:5" ht="23.25">
      <c r="B50" s="57">
        <f t="shared" si="1"/>
        <v>27</v>
      </c>
      <c r="C50" s="132" t="s">
        <v>47</v>
      </c>
      <c r="D50" s="128"/>
      <c r="E50" s="134"/>
    </row>
    <row r="51" spans="2:5" ht="23.25">
      <c r="B51" s="57">
        <f t="shared" si="1"/>
        <v>28</v>
      </c>
      <c r="C51" s="132" t="s">
        <v>48</v>
      </c>
      <c r="D51" s="128"/>
      <c r="E51" s="134"/>
    </row>
    <row r="52" spans="2:5" ht="23.25">
      <c r="B52" s="57">
        <f t="shared" si="1"/>
        <v>29</v>
      </c>
      <c r="C52" s="132" t="s">
        <v>49</v>
      </c>
      <c r="D52" s="128"/>
      <c r="E52" s="134"/>
    </row>
    <row r="53" spans="2:5">
      <c r="B53" s="57">
        <f t="shared" si="1"/>
        <v>30</v>
      </c>
      <c r="C53" s="132" t="s">
        <v>72</v>
      </c>
      <c r="D53" s="128"/>
      <c r="E53" s="134"/>
    </row>
    <row r="54" spans="2:5" ht="23.25">
      <c r="B54" s="57">
        <f t="shared" si="1"/>
        <v>31</v>
      </c>
      <c r="C54" s="132" t="s">
        <v>73</v>
      </c>
      <c r="D54" s="128"/>
      <c r="E54" s="134"/>
    </row>
    <row r="55" spans="2:5">
      <c r="B55" s="57">
        <f t="shared" si="1"/>
        <v>32</v>
      </c>
      <c r="C55" s="132" t="s">
        <v>74</v>
      </c>
      <c r="D55" s="128"/>
      <c r="E55" s="134"/>
    </row>
    <row r="56" spans="2:5" ht="23.25">
      <c r="B56" s="57">
        <f t="shared" si="1"/>
        <v>33</v>
      </c>
      <c r="C56" s="132" t="s">
        <v>53</v>
      </c>
      <c r="D56" s="128"/>
      <c r="E56" s="134"/>
    </row>
    <row r="57" spans="2:5">
      <c r="B57" s="57">
        <f t="shared" si="1"/>
        <v>34</v>
      </c>
      <c r="C57" s="132" t="s">
        <v>75</v>
      </c>
      <c r="D57" s="128"/>
      <c r="E57" s="134"/>
    </row>
    <row r="58" spans="2:5" ht="23.25">
      <c r="B58" s="57">
        <f t="shared" si="1"/>
        <v>35</v>
      </c>
      <c r="C58" s="132" t="s">
        <v>76</v>
      </c>
      <c r="D58" s="128"/>
      <c r="E58" s="134"/>
    </row>
    <row r="59" spans="2:5">
      <c r="B59" s="101"/>
      <c r="C59" s="110" t="s">
        <v>56</v>
      </c>
      <c r="D59" s="107"/>
      <c r="E59" s="103"/>
    </row>
    <row r="60" spans="2:5" ht="81" customHeight="1">
      <c r="B60" s="57"/>
      <c r="C60" s="132" t="s">
        <v>57</v>
      </c>
      <c r="D60" s="128"/>
      <c r="E60" s="134"/>
    </row>
    <row r="61" spans="2:5" ht="23.25">
      <c r="B61" s="57">
        <f>B58+1</f>
        <v>36</v>
      </c>
      <c r="C61" s="132" t="s">
        <v>58</v>
      </c>
      <c r="D61" s="128"/>
      <c r="E61" s="134"/>
    </row>
    <row r="62" spans="2:5" ht="23.25">
      <c r="B62" s="57">
        <f t="shared" ref="B62:B69" si="2">B61+1</f>
        <v>37</v>
      </c>
      <c r="C62" s="132" t="s">
        <v>59</v>
      </c>
      <c r="D62" s="128"/>
      <c r="E62" s="134"/>
    </row>
    <row r="63" spans="2:5" ht="23.25">
      <c r="B63" s="57">
        <f t="shared" si="2"/>
        <v>38</v>
      </c>
      <c r="C63" s="132" t="s">
        <v>60</v>
      </c>
      <c r="D63" s="128"/>
      <c r="E63" s="134"/>
    </row>
    <row r="64" spans="2:5">
      <c r="B64" s="57">
        <f t="shared" si="2"/>
        <v>39</v>
      </c>
      <c r="C64" s="132" t="s">
        <v>61</v>
      </c>
      <c r="D64" s="128"/>
      <c r="E64" s="134"/>
    </row>
    <row r="65" spans="2:5">
      <c r="B65" s="57">
        <f t="shared" si="2"/>
        <v>40</v>
      </c>
      <c r="C65" s="132" t="s">
        <v>62</v>
      </c>
      <c r="D65" s="128"/>
      <c r="E65" s="134"/>
    </row>
    <row r="66" spans="2:5">
      <c r="B66" s="57">
        <f t="shared" si="2"/>
        <v>41</v>
      </c>
      <c r="C66" s="132" t="s">
        <v>63</v>
      </c>
      <c r="D66" s="128"/>
      <c r="E66" s="134"/>
    </row>
    <row r="67" spans="2:5">
      <c r="B67" s="57">
        <f t="shared" si="2"/>
        <v>42</v>
      </c>
      <c r="C67" s="132" t="s">
        <v>64</v>
      </c>
      <c r="D67" s="128"/>
      <c r="E67" s="134"/>
    </row>
    <row r="68" spans="2:5">
      <c r="B68" s="57">
        <f t="shared" si="2"/>
        <v>43</v>
      </c>
      <c r="C68" s="132" t="s">
        <v>65</v>
      </c>
      <c r="D68" s="128"/>
      <c r="E68" s="134"/>
    </row>
    <row r="69" spans="2:5">
      <c r="B69" s="56">
        <f t="shared" si="2"/>
        <v>44</v>
      </c>
      <c r="C69" s="133" t="s">
        <v>66</v>
      </c>
      <c r="D69" s="129"/>
      <c r="E69" s="135"/>
    </row>
    <row r="70" spans="2:5">
      <c r="C70" s="15"/>
      <c r="D70" s="12"/>
      <c r="E70" s="12"/>
    </row>
    <row r="71" spans="2:5">
      <c r="B71" s="13"/>
      <c r="C71" s="14"/>
      <c r="D71" s="12"/>
      <c r="E71" s="12"/>
    </row>
    <row r="72" spans="2:5">
      <c r="B72" s="13"/>
      <c r="C72" s="14"/>
      <c r="D72" s="12"/>
      <c r="E72" s="12"/>
    </row>
    <row r="73" spans="2:5">
      <c r="B73" s="13"/>
      <c r="C73" s="14"/>
      <c r="D73" s="12"/>
      <c r="E73" s="12"/>
    </row>
    <row r="74" spans="2:5">
      <c r="B74" s="13"/>
      <c r="C74" s="14"/>
      <c r="D74" s="12"/>
      <c r="E74" s="12"/>
    </row>
    <row r="75" spans="2:5">
      <c r="B75" s="13"/>
      <c r="C75" s="14"/>
      <c r="D75" s="12"/>
      <c r="E75" s="12"/>
    </row>
    <row r="76" spans="2:5">
      <c r="B76" s="13"/>
      <c r="C76" s="14"/>
      <c r="D76" s="12"/>
      <c r="E76" s="12"/>
    </row>
    <row r="77" spans="2:5">
      <c r="B77" s="13"/>
      <c r="C77" s="14"/>
      <c r="D77" s="12"/>
      <c r="E77" s="12"/>
    </row>
    <row r="78" spans="2:5">
      <c r="B78" s="13"/>
      <c r="C78" s="14"/>
      <c r="D78" s="12"/>
      <c r="E78" s="12"/>
    </row>
    <row r="79" spans="2:5">
      <c r="B79" s="13"/>
      <c r="C79" s="14"/>
      <c r="D79" s="12"/>
      <c r="E79" s="12"/>
    </row>
    <row r="80" spans="2:5">
      <c r="B80" s="13"/>
      <c r="C80" s="14"/>
      <c r="D80" s="12"/>
      <c r="E80" s="12"/>
    </row>
    <row r="81" spans="2:5">
      <c r="B81" s="13"/>
      <c r="C81" s="14"/>
      <c r="D81" s="12"/>
      <c r="E81" s="12"/>
    </row>
    <row r="82" spans="2:5">
      <c r="B82" s="13"/>
      <c r="C82" s="14"/>
      <c r="D82" s="12"/>
      <c r="E82" s="12"/>
    </row>
    <row r="83" spans="2:5">
      <c r="B83" s="13"/>
      <c r="C83" s="14"/>
      <c r="D83" s="12"/>
      <c r="E83" s="12"/>
    </row>
    <row r="84" spans="2:5">
      <c r="B84" s="13"/>
      <c r="C84" s="14"/>
      <c r="D84" s="12"/>
      <c r="E84" s="12"/>
    </row>
    <row r="85" spans="2:5">
      <c r="B85" s="13"/>
      <c r="C85" s="14"/>
      <c r="D85" s="12"/>
      <c r="E85" s="12"/>
    </row>
    <row r="86" spans="2:5">
      <c r="B86" s="13"/>
      <c r="C86" s="14"/>
      <c r="D86" s="12"/>
      <c r="E86" s="12"/>
    </row>
    <row r="87" spans="2:5">
      <c r="B87" s="13"/>
      <c r="C87" s="14"/>
      <c r="D87" s="12"/>
      <c r="E87" s="12"/>
    </row>
    <row r="88" spans="2:5">
      <c r="B88" s="13"/>
      <c r="C88" s="14"/>
      <c r="D88" s="12"/>
      <c r="E88" s="1"/>
    </row>
    <row r="90" spans="2:5" ht="16.5">
      <c r="B90" s="8"/>
      <c r="C90" s="5"/>
      <c r="D90" s="7"/>
      <c r="E90" s="7"/>
    </row>
    <row r="91" spans="2:5">
      <c r="B91" s="6"/>
      <c r="C91" s="5"/>
      <c r="D91" s="2"/>
      <c r="E91" s="1"/>
    </row>
    <row r="92" spans="2:5">
      <c r="B92" s="6"/>
      <c r="C92" s="5"/>
      <c r="D92" s="2"/>
      <c r="E92" s="1"/>
    </row>
    <row r="93" spans="2:5">
      <c r="B93" s="4"/>
      <c r="C93" s="9"/>
      <c r="D93" s="2"/>
      <c r="E93" s="1"/>
    </row>
    <row r="94" spans="2:5">
      <c r="B94" s="4"/>
      <c r="C94" s="9"/>
      <c r="D94" s="2"/>
      <c r="E94" s="1"/>
    </row>
    <row r="95" spans="2:5">
      <c r="B95" s="4"/>
      <c r="C95" s="5"/>
      <c r="D95" s="2"/>
      <c r="E95" s="1"/>
    </row>
    <row r="96" spans="2:5">
      <c r="B96" s="4"/>
      <c r="C96" s="11"/>
      <c r="D96" s="2"/>
      <c r="E96" s="1"/>
    </row>
    <row r="97" spans="2:5">
      <c r="B97" s="4"/>
      <c r="C97" s="3"/>
      <c r="D97" s="2"/>
      <c r="E97" s="1"/>
    </row>
    <row r="98" spans="2:5" ht="16.5">
      <c r="B98" s="8"/>
      <c r="C98" s="5"/>
      <c r="D98" s="7"/>
      <c r="E98" s="7"/>
    </row>
    <row r="99" spans="2:5">
      <c r="B99" s="4"/>
      <c r="C99" s="5"/>
      <c r="D99" s="2"/>
      <c r="E99" s="1"/>
    </row>
    <row r="100" spans="2:5">
      <c r="B100" s="4"/>
      <c r="C100" s="9"/>
      <c r="D100" s="2"/>
      <c r="E100" s="1"/>
    </row>
    <row r="101" spans="2:5">
      <c r="B101" s="4"/>
      <c r="C101" s="9"/>
      <c r="D101" s="2"/>
      <c r="E101" s="1"/>
    </row>
    <row r="102" spans="2:5">
      <c r="B102" s="4"/>
      <c r="C102" s="9"/>
      <c r="D102" s="2"/>
      <c r="E102" s="1"/>
    </row>
    <row r="103" spans="2:5">
      <c r="B103" s="4"/>
      <c r="C103" s="9"/>
      <c r="D103" s="2"/>
      <c r="E103" s="1"/>
    </row>
    <row r="104" spans="2:5">
      <c r="B104" s="4"/>
      <c r="C104" s="9"/>
      <c r="D104" s="2"/>
      <c r="E104" s="1"/>
    </row>
    <row r="105" spans="2:5" ht="16.5">
      <c r="B105" s="8"/>
      <c r="C105" s="5"/>
      <c r="D105" s="7"/>
      <c r="E105" s="7"/>
    </row>
    <row r="106" spans="2:5">
      <c r="B106" s="10"/>
      <c r="C106" s="5"/>
      <c r="D106" s="2"/>
      <c r="E106" s="1"/>
    </row>
    <row r="107" spans="2:5">
      <c r="B107" s="4"/>
      <c r="C107" s="9"/>
      <c r="D107" s="2"/>
      <c r="E107" s="1"/>
    </row>
    <row r="108" spans="2:5">
      <c r="B108" s="4"/>
      <c r="C108" s="9"/>
      <c r="D108" s="2"/>
      <c r="E108" s="1"/>
    </row>
    <row r="109" spans="2:5">
      <c r="B109" s="4"/>
      <c r="C109" s="9"/>
      <c r="D109" s="2"/>
      <c r="E109" s="1"/>
    </row>
    <row r="110" spans="2:5">
      <c r="B110" s="4"/>
      <c r="C110" s="9"/>
      <c r="D110" s="2"/>
      <c r="E110" s="1"/>
    </row>
    <row r="111" spans="2:5" ht="16.5">
      <c r="B111" s="8"/>
      <c r="C111" s="5"/>
      <c r="D111" s="7"/>
      <c r="E111" s="7"/>
    </row>
    <row r="112" spans="2:5">
      <c r="B112" s="4"/>
      <c r="C112" s="5"/>
      <c r="D112" s="2"/>
      <c r="E112" s="1"/>
    </row>
    <row r="113" spans="2:5">
      <c r="B113" s="4"/>
      <c r="C113" s="5"/>
      <c r="D113" s="2"/>
      <c r="E113" s="1"/>
    </row>
    <row r="114" spans="2:5">
      <c r="B114" s="4"/>
      <c r="C114" s="9"/>
      <c r="D114" s="2"/>
      <c r="E114" s="1"/>
    </row>
    <row r="115" spans="2:5">
      <c r="B115" s="4"/>
      <c r="C115" s="9"/>
      <c r="D115" s="2"/>
      <c r="E115" s="1"/>
    </row>
    <row r="116" spans="2:5">
      <c r="B116" s="4"/>
      <c r="C116" s="9"/>
      <c r="D116" s="2"/>
      <c r="E116" s="1"/>
    </row>
    <row r="117" spans="2:5">
      <c r="B117" s="4"/>
      <c r="C117" s="9"/>
      <c r="D117" s="2"/>
      <c r="E117" s="1"/>
    </row>
    <row r="118" spans="2:5">
      <c r="B118" s="4"/>
      <c r="C118" s="9"/>
      <c r="D118" s="2"/>
      <c r="E118" s="1"/>
    </row>
    <row r="119" spans="2:5" ht="16.5">
      <c r="B119" s="8"/>
      <c r="C119" s="5"/>
      <c r="D119" s="7"/>
      <c r="E119" s="7"/>
    </row>
    <row r="120" spans="2:5">
      <c r="B120" s="6"/>
      <c r="C120" s="5"/>
      <c r="D120" s="2"/>
      <c r="E120" s="1"/>
    </row>
    <row r="121" spans="2:5">
      <c r="B121" s="6"/>
      <c r="C121" s="5"/>
      <c r="D121" s="2"/>
      <c r="E121" s="1"/>
    </row>
    <row r="122" spans="2:5">
      <c r="B122" s="4"/>
      <c r="C122" s="3"/>
      <c r="D122" s="2"/>
      <c r="E122" s="1"/>
    </row>
    <row r="123" spans="2:5">
      <c r="B123" s="4"/>
      <c r="C123" s="3"/>
      <c r="D123" s="2"/>
      <c r="E123" s="1"/>
    </row>
    <row r="124" spans="2:5">
      <c r="B124" s="4"/>
      <c r="C124" s="3"/>
      <c r="D124" s="2"/>
      <c r="E124" s="1"/>
    </row>
  </sheetData>
  <mergeCells count="6">
    <mergeCell ref="B8:E8"/>
    <mergeCell ref="B9:E9"/>
    <mergeCell ref="B11:E13"/>
    <mergeCell ref="C5:E5"/>
    <mergeCell ref="C6:E6"/>
    <mergeCell ref="C7:E7"/>
  </mergeCells>
  <pageMargins left="0.7" right="0.7" top="0.75" bottom="0.75" header="0.3" footer="0.3"/>
  <pageSetup paperSize="9" scale="46" orientation="portrait" horizontalDpi="4294967293" verticalDpi="4294967293" r:id="rId1"/>
  <rowBreaks count="1" manualBreakCount="1">
    <brk id="97" max="16383" man="1"/>
  </rowBreaks>
  <colBreaks count="2" manualBreakCount="2">
    <brk id="8" max="1048575" man="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41"/>
  <sheetViews>
    <sheetView topLeftCell="A5" zoomScale="85" zoomScaleNormal="85" workbookViewId="0">
      <selection activeCell="A12" sqref="A12"/>
    </sheetView>
  </sheetViews>
  <sheetFormatPr defaultRowHeight="15"/>
  <cols>
    <col min="1" max="1" width="76.85546875" customWidth="1"/>
    <col min="2" max="3" width="10.85546875" customWidth="1"/>
    <col min="4" max="4" width="11.140625" customWidth="1"/>
    <col min="5" max="5" width="27.5703125" customWidth="1"/>
  </cols>
  <sheetData>
    <row r="1" spans="1:5" ht="18.75">
      <c r="A1" s="23" t="s">
        <v>77</v>
      </c>
      <c r="B1" s="23"/>
      <c r="C1" s="24"/>
      <c r="D1" s="25"/>
      <c r="E1" s="26"/>
    </row>
    <row r="2" spans="1:5" ht="30.75">
      <c r="A2" s="27" t="s">
        <v>78</v>
      </c>
      <c r="B2" s="28"/>
      <c r="C2" s="29" t="s">
        <v>79</v>
      </c>
      <c r="D2" s="27"/>
      <c r="E2" s="28"/>
    </row>
    <row r="3" spans="1:5" ht="18.75">
      <c r="A3" s="61" t="s">
        <v>80</v>
      </c>
      <c r="B3" s="62">
        <v>9</v>
      </c>
      <c r="C3" s="30">
        <f>B3/2</f>
        <v>4.5</v>
      </c>
      <c r="D3" s="31"/>
      <c r="E3" s="32"/>
    </row>
    <row r="4" spans="1:5">
      <c r="A4" s="54" t="s">
        <v>81</v>
      </c>
      <c r="B4" s="63"/>
      <c r="C4" s="34"/>
      <c r="D4" s="35"/>
      <c r="E4" s="36"/>
    </row>
    <row r="5" spans="1:5" ht="30.75">
      <c r="A5" s="64" t="s">
        <v>82</v>
      </c>
      <c r="B5" s="65">
        <v>2</v>
      </c>
      <c r="C5" s="34"/>
      <c r="D5" s="35"/>
      <c r="E5" s="36"/>
    </row>
    <row r="6" spans="1:5">
      <c r="A6" s="54" t="s">
        <v>83</v>
      </c>
      <c r="B6" s="65"/>
      <c r="C6" s="34"/>
      <c r="D6" s="35"/>
      <c r="E6" s="36"/>
    </row>
    <row r="7" spans="1:5" ht="30.75">
      <c r="A7" s="64" t="s">
        <v>84</v>
      </c>
      <c r="B7" s="65">
        <v>5</v>
      </c>
      <c r="C7" s="34"/>
      <c r="D7" s="35"/>
      <c r="E7" s="36"/>
    </row>
    <row r="8" spans="1:5">
      <c r="A8" s="54" t="s">
        <v>85</v>
      </c>
      <c r="B8" s="65"/>
      <c r="C8" s="34"/>
      <c r="D8" s="35"/>
      <c r="E8" s="36"/>
    </row>
    <row r="9" spans="1:5" ht="30.75">
      <c r="A9" s="64" t="s">
        <v>86</v>
      </c>
      <c r="B9" s="65">
        <v>2</v>
      </c>
      <c r="C9" s="34"/>
      <c r="D9" s="35"/>
      <c r="E9" s="36"/>
    </row>
    <row r="10" spans="1:5" ht="18.75">
      <c r="A10" s="37" t="s">
        <v>87</v>
      </c>
      <c r="B10" s="38">
        <f>SUM(B11:B14)</f>
        <v>20</v>
      </c>
      <c r="C10" s="39">
        <f>B10/2</f>
        <v>10</v>
      </c>
      <c r="D10" s="40"/>
      <c r="E10" s="41"/>
    </row>
    <row r="11" spans="1:5" ht="45.75">
      <c r="A11" s="42" t="s">
        <v>88</v>
      </c>
      <c r="B11" s="34">
        <v>5</v>
      </c>
      <c r="C11" s="34"/>
      <c r="D11" s="35"/>
      <c r="E11" s="36"/>
    </row>
    <row r="12" spans="1:5" ht="60.75">
      <c r="A12" s="42" t="s">
        <v>89</v>
      </c>
      <c r="B12" s="34">
        <v>5</v>
      </c>
      <c r="C12" s="34"/>
      <c r="D12" s="35"/>
      <c r="E12" s="36"/>
    </row>
    <row r="13" spans="1:5" ht="45.75">
      <c r="A13" s="33" t="s">
        <v>90</v>
      </c>
      <c r="B13" s="34">
        <v>5</v>
      </c>
      <c r="C13" s="34"/>
      <c r="D13" s="35"/>
      <c r="E13" s="36"/>
    </row>
    <row r="14" spans="1:5" ht="76.5">
      <c r="A14" s="33" t="s">
        <v>91</v>
      </c>
      <c r="B14" s="34">
        <v>5</v>
      </c>
      <c r="C14" s="34"/>
      <c r="D14" s="35"/>
      <c r="E14" s="36"/>
    </row>
    <row r="15" spans="1:5" ht="18.75">
      <c r="A15" s="43" t="s">
        <v>92</v>
      </c>
      <c r="B15" s="44">
        <f>SUM(B16:B29)</f>
        <v>15</v>
      </c>
      <c r="C15" s="45">
        <f>B15/2</f>
        <v>7.5</v>
      </c>
      <c r="D15" s="46"/>
      <c r="E15" s="47"/>
    </row>
    <row r="16" spans="1:5" ht="45">
      <c r="A16" s="33" t="s">
        <v>93</v>
      </c>
      <c r="B16" s="34">
        <v>6</v>
      </c>
      <c r="C16" s="34"/>
      <c r="D16" s="35" t="s">
        <v>94</v>
      </c>
      <c r="E16" s="36"/>
    </row>
    <row r="17" spans="1:5" ht="30">
      <c r="A17" s="33" t="s">
        <v>95</v>
      </c>
      <c r="B17" s="34">
        <v>1</v>
      </c>
      <c r="C17" s="34"/>
      <c r="D17" s="35" t="s">
        <v>94</v>
      </c>
      <c r="E17" s="36"/>
    </row>
    <row r="18" spans="1:5" ht="30">
      <c r="A18" s="33" t="s">
        <v>96</v>
      </c>
      <c r="B18" s="55"/>
      <c r="C18" s="34"/>
      <c r="D18" s="35"/>
      <c r="E18" s="36"/>
    </row>
    <row r="19" spans="1:5">
      <c r="A19" s="33" t="s">
        <v>97</v>
      </c>
      <c r="B19" s="55">
        <v>0.5</v>
      </c>
      <c r="C19" s="34"/>
      <c r="D19" s="35" t="s">
        <v>94</v>
      </c>
      <c r="E19" s="36"/>
    </row>
    <row r="20" spans="1:5">
      <c r="A20" s="33" t="s">
        <v>98</v>
      </c>
      <c r="B20" s="55">
        <v>0.5</v>
      </c>
      <c r="C20" s="34"/>
      <c r="D20" s="35" t="s">
        <v>94</v>
      </c>
      <c r="E20" s="36"/>
    </row>
    <row r="21" spans="1:5">
      <c r="A21" s="33" t="s">
        <v>99</v>
      </c>
      <c r="B21" s="55">
        <v>0.5</v>
      </c>
      <c r="C21" s="34"/>
      <c r="D21" s="35" t="s">
        <v>94</v>
      </c>
      <c r="E21" s="36"/>
    </row>
    <row r="22" spans="1:5">
      <c r="A22" s="33" t="s">
        <v>100</v>
      </c>
      <c r="B22" s="55">
        <v>0.5</v>
      </c>
      <c r="C22" s="34"/>
      <c r="D22" s="35" t="s">
        <v>94</v>
      </c>
      <c r="E22" s="36"/>
    </row>
    <row r="23" spans="1:5">
      <c r="A23" s="33" t="s">
        <v>101</v>
      </c>
      <c r="B23" s="55">
        <v>0.5</v>
      </c>
      <c r="C23" s="34"/>
      <c r="D23" s="35" t="s">
        <v>94</v>
      </c>
      <c r="E23" s="36"/>
    </row>
    <row r="24" spans="1:5">
      <c r="A24" s="33" t="s">
        <v>102</v>
      </c>
      <c r="B24" s="55">
        <v>0.5</v>
      </c>
      <c r="C24" s="34"/>
      <c r="D24" s="35" t="s">
        <v>94</v>
      </c>
      <c r="E24" s="36"/>
    </row>
    <row r="25" spans="1:5">
      <c r="A25" s="33" t="s">
        <v>103</v>
      </c>
      <c r="B25" s="55">
        <v>0.5</v>
      </c>
      <c r="C25" s="34"/>
      <c r="D25" s="35" t="s">
        <v>94</v>
      </c>
      <c r="E25" s="36"/>
    </row>
    <row r="26" spans="1:5" ht="30">
      <c r="A26" s="33" t="s">
        <v>104</v>
      </c>
      <c r="B26" s="55">
        <v>0.5</v>
      </c>
      <c r="C26" s="34"/>
      <c r="D26" s="35" t="s">
        <v>94</v>
      </c>
      <c r="E26" s="36"/>
    </row>
    <row r="27" spans="1:5" ht="30">
      <c r="A27" s="33" t="s">
        <v>105</v>
      </c>
      <c r="B27" s="55">
        <v>0.5</v>
      </c>
      <c r="C27" s="34"/>
      <c r="D27" s="35" t="s">
        <v>94</v>
      </c>
      <c r="E27" s="36"/>
    </row>
    <row r="28" spans="1:5" ht="30">
      <c r="A28" s="33" t="s">
        <v>106</v>
      </c>
      <c r="B28" s="55">
        <v>0.5</v>
      </c>
      <c r="C28" s="34"/>
      <c r="D28" s="35" t="s">
        <v>94</v>
      </c>
      <c r="E28" s="36"/>
    </row>
    <row r="29" spans="1:5" ht="45">
      <c r="A29" s="33" t="s">
        <v>107</v>
      </c>
      <c r="B29" s="34">
        <v>3</v>
      </c>
      <c r="C29" s="34"/>
      <c r="D29" s="35" t="s">
        <v>94</v>
      </c>
      <c r="E29" s="36"/>
    </row>
    <row r="30" spans="1:5" ht="19.5" thickBot="1">
      <c r="A30" s="48" t="s">
        <v>108</v>
      </c>
      <c r="B30" s="49">
        <f>SUM(B31:B32)</f>
        <v>56</v>
      </c>
      <c r="C30" s="50">
        <f>B30/2</f>
        <v>28</v>
      </c>
      <c r="D30" s="51"/>
      <c r="E30" s="52"/>
    </row>
    <row r="31" spans="1:5">
      <c r="A31" s="33" t="s">
        <v>109</v>
      </c>
      <c r="B31" s="34">
        <v>1</v>
      </c>
      <c r="C31" s="34"/>
      <c r="D31" s="35" t="s">
        <v>110</v>
      </c>
      <c r="E31" s="36"/>
    </row>
    <row r="32" spans="1:5">
      <c r="A32" s="33" t="s">
        <v>111</v>
      </c>
      <c r="B32" s="34">
        <f>100-B31-B15-B10-B3</f>
        <v>55</v>
      </c>
      <c r="C32" s="34"/>
      <c r="D32" s="35" t="s">
        <v>110</v>
      </c>
      <c r="E32" s="36"/>
    </row>
    <row r="34" spans="1:2">
      <c r="B34" s="53">
        <f>+B30+B15+B3+B10</f>
        <v>100</v>
      </c>
    </row>
    <row r="36" spans="1:2">
      <c r="A36" s="59"/>
    </row>
    <row r="37" spans="1:2">
      <c r="A37" s="33"/>
    </row>
    <row r="38" spans="1:2">
      <c r="A38" s="60"/>
    </row>
    <row r="40" spans="1:2">
      <c r="A40" s="42"/>
    </row>
    <row r="41" spans="1:2">
      <c r="A41" s="33"/>
    </row>
  </sheetData>
  <pageMargins left="0.7" right="0.7" top="0.75" bottom="0.75" header="0.3" footer="0.3"/>
  <pageSetup paperSize="9" scale="82" fitToWidth="0"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9906d8-7354-4b2d-a694-b1e5ee9da8e0">
      <Terms xmlns="http://schemas.microsoft.com/office/infopath/2007/PartnerControls"/>
    </lcf76f155ced4ddcb4097134ff3c332f>
    <TaxCatchAll xmlns="e0ed6653-2567-4b65-ac99-fef63f1140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13" ma:contentTypeDescription="Crea un document nou" ma:contentTypeScope="" ma:versionID="f427703dd2d12a8ed8d23e0364097609">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07b4de677086352adf11a3ba0fdf563f"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9113E0-1CCE-4FAE-99A5-DB1974814D6A}"/>
</file>

<file path=customXml/itemProps2.xml><?xml version="1.0" encoding="utf-8"?>
<ds:datastoreItem xmlns:ds="http://schemas.openxmlformats.org/officeDocument/2006/customXml" ds:itemID="{25AE75E0-1CFE-442C-A714-5EFC9F253CEA}"/>
</file>

<file path=customXml/itemProps3.xml><?xml version="1.0" encoding="utf-8"?>
<ds:datastoreItem xmlns:ds="http://schemas.openxmlformats.org/officeDocument/2006/customXml" ds:itemID="{FA741333-D08D-45B0-87B3-63513C06730F}"/>
</file>

<file path=docProps/app.xml><?xml version="1.0" encoding="utf-8"?>
<Properties xmlns="http://schemas.openxmlformats.org/officeDocument/2006/extended-properties" xmlns:vt="http://schemas.openxmlformats.org/officeDocument/2006/docPropsVTypes">
  <Application>Microsoft Excel Online</Application>
  <Manager/>
  <Company>Fujitsu</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Cuesta Fernandez, Rolando jesus</dc:creator>
  <cp:keywords/>
  <dc:description/>
  <cp:lastModifiedBy>Cuesta Fernandez, Rolando Jesus</cp:lastModifiedBy>
  <cp:revision/>
  <dcterms:created xsi:type="dcterms:W3CDTF">2023-08-16T06:08:49Z</dcterms:created>
  <dcterms:modified xsi:type="dcterms:W3CDTF">2024-05-22T12:33:46Z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xd_ProgID">
    <vt:lpwstr/>
  </property>
  <property fmtid="{D5CDD505-2E9C-101B-9397-08002B2CF9AE}" pid="4" name="MediaServiceImageTags">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y fmtid="{D5CDD505-2E9C-101B-9397-08002B2CF9AE}" pid="12" name="Order">
    <vt:r8>241300</vt:r8>
  </property>
</Properties>
</file>